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codeName="ThisWorkbook" checkCompatibility="1" defaultThemeVersion="124226"/>
  <mc:AlternateContent xmlns:mc="http://schemas.openxmlformats.org/markup-compatibility/2006">
    <mc:Choice Requires="x15">
      <x15ac:absPath xmlns:x15ac="http://schemas.microsoft.com/office/spreadsheetml/2010/11/ac" url="C:\Users\gtorre1\AppData\Roaming\OpenText\OTEdit\EC_livelink\c81755604\"/>
    </mc:Choice>
  </mc:AlternateContent>
  <xr:revisionPtr revIDLastSave="0" documentId="13_ncr:1_{712F9D28-8F14-4C98-AB0D-DA8ADC024A29}" xr6:coauthVersionLast="45" xr6:coauthVersionMax="45" xr10:uidLastSave="{00000000-0000-0000-0000-000000000000}"/>
  <bookViews>
    <workbookView xWindow="-120" yWindow="-120" windowWidth="20730" windowHeight="11160" tabRatio="923" activeTab="5" xr2:uid="{7ACC3C1F-EEB7-4F3E-9122-D4A004DB45C7}"/>
  </bookViews>
  <sheets>
    <sheet name="WP-Q-3-1" sheetId="133" r:id="rId1"/>
    <sheet name="WP-Q-3-2-D46831" sheetId="124" r:id="rId2"/>
    <sheet name="WP-Q-3-3-D46831" sheetId="125" r:id="rId3"/>
    <sheet name="WP-Q-3-4 D46831" sheetId="122" r:id="rId4"/>
    <sheet name="WP-Q-3-5 Summary" sheetId="78" r:id="rId5"/>
    <sheet name="WP-Q-3-6 Overheads" sheetId="87" r:id="rId6"/>
    <sheet name="TXED - LINE 1" sheetId="136" r:id="rId7"/>
    <sheet name="TXFRC - LINE 2" sheetId="108" r:id="rId8"/>
    <sheet name="TXMCDF - LINE 3" sheetId="109" r:id="rId9"/>
    <sheet name="TXMCOF - LINE 4" sheetId="110" r:id="rId10"/>
    <sheet name="TXMRNOAC - LINE 5" sheetId="94" r:id="rId11"/>
    <sheet name="TXMRSC - LINE 6" sheetId="130" r:id="rId12"/>
    <sheet name="TXNCC - LINE 7" sheetId="88" r:id="rId13"/>
    <sheet name="TXNLSCAH - LINE 8" sheetId="96" r:id="rId14"/>
    <sheet name="TXNLSCC - LINE 9" sheetId="95" r:id="rId15"/>
    <sheet name="TXNPRC - LINE 10" sheetId="97" r:id="rId16"/>
    <sheet name="TXNPRCAH - LINE 11" sheetId="98" r:id="rId17"/>
    <sheet name="TXNPRCPL - LINE 12" sheetId="115" r:id="rId18"/>
    <sheet name="TXNRMSC - LINE 13" sheetId="113" r:id="rId19"/>
    <sheet name="TXNSC - LINE 14" sheetId="90" r:id="rId20"/>
    <sheet name="TXNSCAH - LINE 15" sheetId="91" r:id="rId21"/>
    <sheet name="TXOCMRC - LINE 16" sheetId="114" r:id="rId22"/>
    <sheet name="TXPULSIN - LINE 17" sheetId="100" r:id="rId23"/>
    <sheet name="TXPULSRP - LINE 18" sheetId="101" r:id="rId24"/>
    <sheet name="TXRC - LINE 19" sheetId="102" r:id="rId25"/>
    <sheet name="TXRMTRT - LINE 20" sheetId="103" r:id="rId26"/>
    <sheet name="TXRMTRT3 - LINE 21" sheetId="104" r:id="rId27"/>
    <sheet name="TXSBAC - LINE 22" sheetId="111" r:id="rId28"/>
    <sheet name="TXSBHC - LINE 23" sheetId="112" r:id="rId29"/>
    <sheet name="TXSSMRR - LINE 24" sheetId="126" r:id="rId30"/>
    <sheet name="TXTOHCC - LINE 25" sheetId="99" r:id="rId31"/>
    <sheet name="TXTUGCC - LINE 26" sheetId="106" r:id="rId32"/>
    <sheet name="TXUCRNUG - LINE 27" sheetId="107" r:id="rId33"/>
    <sheet name="TXMRNOAC - LINE 28" sheetId="135" r:id="rId34"/>
    <sheet name="TXEDD - LINE 29" sheetId="92" r:id="rId35"/>
    <sheet name="Payroll Rates" sheetId="134" r:id="rId36"/>
  </sheets>
  <definedNames>
    <definedName name="_xlnm.Print_Area" localSheetId="35">#REF!</definedName>
    <definedName name="_xlnm.Print_Area" localSheetId="6">'TXED - LINE 1'!$A$1:$J$48</definedName>
    <definedName name="_xlnm.Print_Area" localSheetId="34">'TXEDD - LINE 29'!$A$1:$J$48</definedName>
    <definedName name="_xlnm.Print_Area" localSheetId="7">'TXFRC - LINE 2'!$A$1:$J$35</definedName>
    <definedName name="_xlnm.Print_Area" localSheetId="8">'TXMCDF - LINE 3'!$A$1:$J$43</definedName>
    <definedName name="_xlnm.Print_Area" localSheetId="9">'TXMCOF - LINE 4'!$A$1:$J$25</definedName>
    <definedName name="_xlnm.Print_Area" localSheetId="33">'TXMRNOAC - LINE 28'!$A$1:$J$45</definedName>
    <definedName name="_xlnm.Print_Area" localSheetId="10">'TXMRNOAC - LINE 5'!$A$1:$J$44</definedName>
    <definedName name="_xlnm.Print_Area" localSheetId="11">'TXMRSC - LINE 6'!$A$1:$J$43</definedName>
    <definedName name="_xlnm.Print_Area" localSheetId="12">'TXNCC - LINE 7'!$A$1:$J$41</definedName>
    <definedName name="_xlnm.Print_Area" localSheetId="13">'TXNLSCAH - LINE 8'!$A$1:$J$47</definedName>
    <definedName name="_xlnm.Print_Area" localSheetId="14">'TXNLSCC - LINE 9'!$A$1:$J$44</definedName>
    <definedName name="_xlnm.Print_Area" localSheetId="15">'TXNPRC - LINE 10'!$A$1:$J$48</definedName>
    <definedName name="_xlnm.Print_Area" localSheetId="16">'TXNPRCAH - LINE 11'!$A$1:$J$49</definedName>
    <definedName name="_xlnm.Print_Area" localSheetId="17">'TXNPRCPL - LINE 12'!$A$1:$J$51</definedName>
    <definedName name="_xlnm.Print_Area" localSheetId="18">'TXNRMSC - LINE 13'!$A$1:$J$25</definedName>
    <definedName name="_xlnm.Print_Area" localSheetId="19">'TXNSC - LINE 14'!$A$1:$J$45</definedName>
    <definedName name="_xlnm.Print_Area" localSheetId="20">'TXNSCAH - LINE 15'!$A$1:$J$48</definedName>
    <definedName name="_xlnm.Print_Area" localSheetId="21">'TXOCMRC - LINE 16'!$A$1:$J$43</definedName>
    <definedName name="_xlnm.Print_Area" localSheetId="22">'TXPULSIN - LINE 17'!$A$1:$J$45</definedName>
    <definedName name="_xlnm.Print_Area" localSheetId="23">'TXPULSRP - LINE 18'!$A$1:$J$42</definedName>
    <definedName name="_xlnm.Print_Area" localSheetId="24">'TXRC - LINE 19'!$A$1:$J$42</definedName>
    <definedName name="_xlnm.Print_Area" localSheetId="25">'TXRMTRT - LINE 20'!$A$1:$J$44</definedName>
    <definedName name="_xlnm.Print_Area" localSheetId="26">'TXRMTRT3 - LINE 21'!$A$1:$J$44</definedName>
    <definedName name="_xlnm.Print_Area" localSheetId="27">'TXSBAC - LINE 22'!$A$1:$J$43</definedName>
    <definedName name="_xlnm.Print_Area" localSheetId="28">'TXSBHC - LINE 23'!$A$1:$J$43</definedName>
    <definedName name="_xlnm.Print_Area" localSheetId="29">'TXSSMRR - LINE 24'!$A$1:$J$43</definedName>
    <definedName name="_xlnm.Print_Area" localSheetId="30">'TXTOHCC - LINE 25'!$A$1:$J$50</definedName>
    <definedName name="_xlnm.Print_Area" localSheetId="31">'TXTUGCC - LINE 26'!$A$1:$J$50</definedName>
    <definedName name="_xlnm.Print_Area" localSheetId="32">'TXUCRNUG - LINE 27'!$A$1:$J$47</definedName>
    <definedName name="_xlnm.Print_Area" localSheetId="0">'WP-Q-3-1'!$A$1:$R$48</definedName>
    <definedName name="_xlnm.Print_Area" localSheetId="1">'WP-Q-3-2-D46831'!$A$1:$U$51</definedName>
    <definedName name="_xlnm.Print_Area" localSheetId="2">'WP-Q-3-3-D46831'!$A$1:$U$51</definedName>
    <definedName name="_xlnm.Print_Area" localSheetId="3">'WP-Q-3-4 D46831'!$A$1:$BK$45</definedName>
    <definedName name="_xlnm.Print_Area" localSheetId="4">'WP-Q-3-5 Summary'!$A$1:$H$47</definedName>
    <definedName name="_xlnm.Print_Area">#REF!</definedName>
    <definedName name="Print_Area2" localSheetId="35">#REF!</definedName>
    <definedName name="Print_Area2" localSheetId="6">'TXED - LINE 1'!$A$1:$I$43</definedName>
    <definedName name="Print_Area2" localSheetId="34">'TXEDD - LINE 29'!$A$1:$I$43</definedName>
    <definedName name="Print_Area2" localSheetId="7">'TXFRC - LINE 2'!$A$1:$I$29</definedName>
    <definedName name="Print_Area2" localSheetId="8">'TXMCDF - LINE 3'!$A$1:$I$40</definedName>
    <definedName name="Print_Area2" localSheetId="9">'TXMCOF - LINE 4'!$A$1:$I$23</definedName>
    <definedName name="Print_Area2" localSheetId="33">'TXMRNOAC - LINE 28'!$A$1:$I$43</definedName>
    <definedName name="Print_Area2" localSheetId="10">'TXMRNOAC - LINE 5'!$A$1:$I$42</definedName>
    <definedName name="Print_Area2" localSheetId="11">'TXMRSC - LINE 6'!$A$1:$I$41</definedName>
    <definedName name="Print_Area2" localSheetId="12">'TXNCC - LINE 7'!$A$1:$I$39</definedName>
    <definedName name="Print_Area2" localSheetId="13">'TXNLSCAH - LINE 8'!$A$1:$I$40</definedName>
    <definedName name="Print_Area2" localSheetId="14">'TXNLSCC - LINE 9'!$A$1:$I$40</definedName>
    <definedName name="Print_Area2" localSheetId="15">'TXNPRC - LINE 10'!$A$1:$I$42</definedName>
    <definedName name="Print_Area2" localSheetId="16">'TXNPRCAH - LINE 11'!$A$1:$I$43</definedName>
    <definedName name="Print_Area2" localSheetId="17">'TXNPRCPL - LINE 12'!$A$1:$I$44</definedName>
    <definedName name="Print_Area2" localSheetId="18">'TXNRMSC - LINE 13'!$A$1:$I$23</definedName>
    <definedName name="Print_Area2" localSheetId="19">'TXNSC - LINE 14'!$A$1:$I$41</definedName>
    <definedName name="Print_Area2" localSheetId="20">'TXNSCAH - LINE 15'!$A$1:$I$41</definedName>
    <definedName name="Print_Area2" localSheetId="21">'TXOCMRC - LINE 16'!$A$1:$I$41</definedName>
    <definedName name="Print_Area2" localSheetId="22">'TXPULSIN - LINE 17'!$A$1:$I$40</definedName>
    <definedName name="Print_Area2" localSheetId="23">'TXPULSRP - LINE 18'!$A$1:$I$40</definedName>
    <definedName name="Print_Area2" localSheetId="24">'TXRC - LINE 19'!$A$1:$I$40</definedName>
    <definedName name="Print_Area2" localSheetId="25">'TXRMTRT - LINE 20'!$A$1:$I$42</definedName>
    <definedName name="Print_Area2" localSheetId="26">'TXRMTRT3 - LINE 21'!$A$1:$I$42</definedName>
    <definedName name="Print_Area2" localSheetId="27">'TXSBAC - LINE 22'!$A$1:$I$39</definedName>
    <definedName name="Print_Area2" localSheetId="28">'TXSBHC - LINE 23'!$A$1:$I$39</definedName>
    <definedName name="Print_Area2" localSheetId="29">'TXSSMRR - LINE 24'!$A$1:$I$41</definedName>
    <definedName name="Print_Area2" localSheetId="30">'TXTOHCC - LINE 25'!$A$1:$I$44</definedName>
    <definedName name="Print_Area2" localSheetId="31">'TXTUGCC - LINE 26'!$A$1:$I$44</definedName>
    <definedName name="Print_Area2" localSheetId="32">'TXUCRNUG - LINE 27'!$A$1:$I$42</definedName>
    <definedName name="Print_Area2" localSheetId="0">#REF!</definedName>
    <definedName name="Print_Area2" localSheetId="1">#REF!</definedName>
    <definedName name="Print_Area2" localSheetId="2">#REF!</definedName>
    <definedName name="Print_Area2" localSheetId="3">#REF!</definedName>
    <definedName name="Print_Area2" localSheetId="4">'WP-Q-3-5 Summary'!$B$1:$C$11</definedName>
    <definedName name="Print_Area2" localSheetId="5">'WP-Q-3-6 Overheads'!$A$1:$H$23</definedName>
    <definedName name="Print_Area2">#REF!</definedName>
    <definedName name="_xlnm.Print_Titles" localSheetId="6">'TXED - LINE 1'!$1:$12</definedName>
    <definedName name="_xlnm.Print_Titles" localSheetId="34">'TXEDD - LINE 29'!$1:$12</definedName>
    <definedName name="_xlnm.Print_Titles" localSheetId="7">'TXFRC - LINE 2'!$1:$12</definedName>
    <definedName name="_xlnm.Print_Titles" localSheetId="8">'TXMCDF - LINE 3'!$1:$12</definedName>
    <definedName name="_xlnm.Print_Titles" localSheetId="9">'TXMCOF - LINE 4'!$1:$12</definedName>
    <definedName name="_xlnm.Print_Titles" localSheetId="33">'TXMRNOAC - LINE 28'!$1:$12</definedName>
    <definedName name="_xlnm.Print_Titles" localSheetId="10">'TXMRNOAC - LINE 5'!$1:$12</definedName>
    <definedName name="_xlnm.Print_Titles" localSheetId="11">'TXMRSC - LINE 6'!$1:$12</definedName>
    <definedName name="_xlnm.Print_Titles" localSheetId="12">'TXNCC - LINE 7'!$1:$12</definedName>
    <definedName name="_xlnm.Print_Titles" localSheetId="13">'TXNLSCAH - LINE 8'!$1:$12</definedName>
    <definedName name="_xlnm.Print_Titles" localSheetId="14">'TXNLSCC - LINE 9'!$1:$12</definedName>
    <definedName name="_xlnm.Print_Titles" localSheetId="15">'TXNPRC - LINE 10'!$1:$12</definedName>
    <definedName name="_xlnm.Print_Titles" localSheetId="16">'TXNPRCAH - LINE 11'!$1:$12</definedName>
    <definedName name="_xlnm.Print_Titles" localSheetId="17">'TXNPRCPL - LINE 12'!$1:$12</definedName>
    <definedName name="_xlnm.Print_Titles" localSheetId="18">'TXNRMSC - LINE 13'!$1:$12</definedName>
    <definedName name="_xlnm.Print_Titles" localSheetId="19">'TXNSC - LINE 14'!$1:$12</definedName>
    <definedName name="_xlnm.Print_Titles" localSheetId="20">'TXNSCAH - LINE 15'!$1:$12</definedName>
    <definedName name="_xlnm.Print_Titles" localSheetId="21">'TXOCMRC - LINE 16'!$1:$12</definedName>
    <definedName name="_xlnm.Print_Titles" localSheetId="22">'TXPULSIN - LINE 17'!$1:$12</definedName>
    <definedName name="_xlnm.Print_Titles" localSheetId="23">'TXPULSRP - LINE 18'!$1:$12</definedName>
    <definedName name="_xlnm.Print_Titles" localSheetId="24">'TXRC - LINE 19'!$1:$12</definedName>
    <definedName name="_xlnm.Print_Titles" localSheetId="25">'TXRMTRT - LINE 20'!$1:$12</definedName>
    <definedName name="_xlnm.Print_Titles" localSheetId="26">'TXRMTRT3 - LINE 21'!$1:$12</definedName>
    <definedName name="_xlnm.Print_Titles" localSheetId="27">'TXSBAC - LINE 22'!$1:$12</definedName>
    <definedName name="_xlnm.Print_Titles" localSheetId="28">'TXSBHC - LINE 23'!$1:$12</definedName>
    <definedName name="_xlnm.Print_Titles" localSheetId="29">'TXSSMRR - LINE 24'!$1:$12</definedName>
    <definedName name="_xlnm.Print_Titles" localSheetId="30">'TXTOHCC - LINE 25'!$1:$12</definedName>
    <definedName name="_xlnm.Print_Titles" localSheetId="31">'TXTUGCC - LINE 26'!$1:$12</definedName>
    <definedName name="_xlnm.Print_Titles" localSheetId="32">'TXUCRNUG - LINE 27'!$1:$12</definedName>
    <definedName name="_xlnm.Print_Titles" localSheetId="0">'WP-Q-3-1'!$A:$E</definedName>
    <definedName name="_xlnm.Print_Titles" localSheetId="1">'WP-Q-3-2-D46831'!$A:$E</definedName>
    <definedName name="_xlnm.Print_Titles" localSheetId="2">'WP-Q-3-3-D46831'!$A:$E</definedName>
    <definedName name="_xlnm.Print_Titles" localSheetId="3">'WP-Q-3-4 D46831'!$A:$F</definedName>
    <definedName name="_xlnm.Print_Titles" localSheetId="4">'WP-Q-3-5 Summary'!$1:$11</definedName>
    <definedName name="_xlnm.Print_Titles" localSheetId="5">'WP-Q-3-6 Overheads'!$1:$11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2" i="78" l="1"/>
  <c r="I16" i="113" l="1"/>
  <c r="I18" i="113" s="1"/>
  <c r="I16" i="110"/>
  <c r="I18" i="110" l="1"/>
  <c r="S50" i="125" l="1"/>
  <c r="F46" i="125"/>
  <c r="S46" i="125" s="1"/>
  <c r="F12" i="125"/>
  <c r="F42" i="125" s="1"/>
  <c r="F43" i="125"/>
  <c r="F39" i="125"/>
  <c r="Q49" i="125"/>
  <c r="P49" i="125"/>
  <c r="O49" i="125"/>
  <c r="N49" i="125"/>
  <c r="M49" i="125"/>
  <c r="L49" i="125"/>
  <c r="K49" i="125"/>
  <c r="J49" i="125"/>
  <c r="I49" i="125"/>
  <c r="H49" i="125"/>
  <c r="G49" i="125"/>
  <c r="F49" i="125"/>
  <c r="S49" i="125" s="1"/>
  <c r="Q48" i="125"/>
  <c r="P48" i="125"/>
  <c r="O48" i="125"/>
  <c r="N48" i="125"/>
  <c r="M48" i="125"/>
  <c r="L48" i="125"/>
  <c r="K48" i="125"/>
  <c r="J48" i="125"/>
  <c r="I48" i="125"/>
  <c r="H48" i="125"/>
  <c r="G48" i="125"/>
  <c r="F48" i="125"/>
  <c r="S48" i="125" s="1"/>
  <c r="Q47" i="125"/>
  <c r="P47" i="125"/>
  <c r="O47" i="125"/>
  <c r="N47" i="125"/>
  <c r="M47" i="125"/>
  <c r="L47" i="125"/>
  <c r="K47" i="125"/>
  <c r="J47" i="125"/>
  <c r="I47" i="125"/>
  <c r="H47" i="125"/>
  <c r="G47" i="125"/>
  <c r="F47" i="125"/>
  <c r="S47" i="125" s="1"/>
  <c r="Q46" i="125"/>
  <c r="P46" i="125"/>
  <c r="O46" i="125"/>
  <c r="N46" i="125"/>
  <c r="M46" i="125"/>
  <c r="L46" i="125"/>
  <c r="K46" i="125"/>
  <c r="J46" i="125"/>
  <c r="I46" i="125"/>
  <c r="H46" i="125"/>
  <c r="G46" i="125"/>
  <c r="D19" i="135" l="1"/>
  <c r="E19" i="135" s="1"/>
  <c r="I19" i="135" s="1"/>
  <c r="D18" i="135"/>
  <c r="E18" i="135" s="1"/>
  <c r="I18" i="135" s="1"/>
  <c r="D17" i="92"/>
  <c r="D18" i="92"/>
  <c r="D19" i="92"/>
  <c r="D20" i="92"/>
  <c r="D16" i="92"/>
  <c r="D17" i="135"/>
  <c r="D20" i="135"/>
  <c r="D16" i="135"/>
  <c r="D17" i="107"/>
  <c r="D18" i="107"/>
  <c r="D19" i="107"/>
  <c r="D16" i="107"/>
  <c r="D17" i="106"/>
  <c r="D18" i="106"/>
  <c r="D19" i="106"/>
  <c r="D20" i="106"/>
  <c r="D21" i="106"/>
  <c r="D16" i="106"/>
  <c r="D17" i="99"/>
  <c r="D18" i="99"/>
  <c r="D19" i="99"/>
  <c r="D20" i="99"/>
  <c r="D21" i="99"/>
  <c r="D16" i="99"/>
  <c r="D17" i="126"/>
  <c r="D18" i="126"/>
  <c r="D16" i="126"/>
  <c r="D16" i="111"/>
  <c r="D17" i="104"/>
  <c r="D18" i="104"/>
  <c r="D19" i="104"/>
  <c r="D16" i="104"/>
  <c r="D19" i="103"/>
  <c r="D18" i="103"/>
  <c r="D17" i="103"/>
  <c r="D16" i="103"/>
  <c r="D17" i="102"/>
  <c r="D16" i="102"/>
  <c r="D17" i="101"/>
  <c r="D16" i="101"/>
  <c r="D17" i="100"/>
  <c r="D16" i="100"/>
  <c r="D17" i="114"/>
  <c r="D18" i="114"/>
  <c r="D16" i="114"/>
  <c r="D17" i="91"/>
  <c r="D16" i="91"/>
  <c r="D17" i="90"/>
  <c r="D18" i="90"/>
  <c r="D16" i="90"/>
  <c r="D17" i="115"/>
  <c r="D18" i="115"/>
  <c r="D19" i="115"/>
  <c r="D20" i="115"/>
  <c r="D21" i="115"/>
  <c r="D16" i="115"/>
  <c r="D17" i="97"/>
  <c r="D18" i="97"/>
  <c r="D19" i="97"/>
  <c r="D16" i="97"/>
  <c r="D17" i="95"/>
  <c r="D16" i="95"/>
  <c r="D16" i="96"/>
  <c r="D16" i="88"/>
  <c r="D17" i="130"/>
  <c r="D18" i="130"/>
  <c r="D16" i="130"/>
  <c r="D17" i="94"/>
  <c r="D18" i="94"/>
  <c r="E18" i="94" s="1"/>
  <c r="I18" i="94" s="1"/>
  <c r="D19" i="94"/>
  <c r="D16" i="94"/>
  <c r="D17" i="136"/>
  <c r="D18" i="136"/>
  <c r="D19" i="136"/>
  <c r="D20" i="136"/>
  <c r="D16" i="136"/>
  <c r="A18" i="134"/>
  <c r="I34" i="94" l="1"/>
  <c r="I28" i="94"/>
  <c r="E19" i="94"/>
  <c r="I19" i="94" s="1"/>
  <c r="S39" i="125" l="1"/>
  <c r="S40" i="125"/>
  <c r="G42" i="125"/>
  <c r="H42" i="125"/>
  <c r="I42" i="125"/>
  <c r="J42" i="125"/>
  <c r="K42" i="125"/>
  <c r="L42" i="125"/>
  <c r="M42" i="125"/>
  <c r="N42" i="125"/>
  <c r="O42" i="125"/>
  <c r="P42" i="125"/>
  <c r="Q42" i="125"/>
  <c r="G39" i="125"/>
  <c r="H39" i="125"/>
  <c r="I39" i="125"/>
  <c r="J39" i="125"/>
  <c r="K39" i="125"/>
  <c r="L39" i="125"/>
  <c r="M39" i="125"/>
  <c r="N39" i="125"/>
  <c r="O39" i="125"/>
  <c r="P39" i="125"/>
  <c r="Q39" i="125"/>
  <c r="F40" i="125"/>
  <c r="G40" i="125"/>
  <c r="H40" i="125"/>
  <c r="I40" i="125"/>
  <c r="J40" i="125"/>
  <c r="K40" i="125"/>
  <c r="L40" i="125"/>
  <c r="M40" i="125"/>
  <c r="N40" i="125"/>
  <c r="O40" i="125"/>
  <c r="P40" i="125"/>
  <c r="Q40" i="125"/>
  <c r="C40" i="125"/>
  <c r="C39" i="125"/>
  <c r="A39" i="125"/>
  <c r="A40" i="125" s="1"/>
  <c r="C40" i="124"/>
  <c r="C39" i="124"/>
  <c r="F40" i="124"/>
  <c r="G40" i="124"/>
  <c r="H40" i="124"/>
  <c r="I40" i="124"/>
  <c r="J40" i="124"/>
  <c r="K40" i="124"/>
  <c r="L40" i="124"/>
  <c r="M40" i="124"/>
  <c r="N40" i="124"/>
  <c r="O40" i="124"/>
  <c r="P40" i="124"/>
  <c r="Q40" i="124"/>
  <c r="F39" i="124"/>
  <c r="G39" i="124"/>
  <c r="H39" i="124"/>
  <c r="I39" i="124"/>
  <c r="J39" i="124"/>
  <c r="K39" i="124"/>
  <c r="L39" i="124"/>
  <c r="M39" i="124"/>
  <c r="N39" i="124"/>
  <c r="O39" i="124"/>
  <c r="P39" i="124"/>
  <c r="Q39" i="124"/>
  <c r="D37" i="136"/>
  <c r="D36" i="136"/>
  <c r="D35" i="136"/>
  <c r="D34" i="136"/>
  <c r="D30" i="136"/>
  <c r="I29" i="136"/>
  <c r="D29" i="136"/>
  <c r="I25" i="136"/>
  <c r="I24" i="136"/>
  <c r="E20" i="136"/>
  <c r="I20" i="136" s="1"/>
  <c r="E19" i="136"/>
  <c r="I19" i="136" s="1"/>
  <c r="E18" i="136"/>
  <c r="I18" i="136" s="1"/>
  <c r="E17" i="136"/>
  <c r="I17" i="136" s="1"/>
  <c r="A17" i="136"/>
  <c r="A18" i="136" s="1"/>
  <c r="A19" i="136" s="1"/>
  <c r="A20" i="136" s="1"/>
  <c r="A21" i="136" s="1"/>
  <c r="A24" i="136" s="1"/>
  <c r="A25" i="136" s="1"/>
  <c r="A26" i="136" s="1"/>
  <c r="A29" i="136" s="1"/>
  <c r="A30" i="136" s="1"/>
  <c r="A31" i="136" s="1"/>
  <c r="A34" i="136" s="1"/>
  <c r="A35" i="136" s="1"/>
  <c r="A36" i="136" s="1"/>
  <c r="A37" i="136" s="1"/>
  <c r="A38" i="136" s="1"/>
  <c r="A40" i="136" s="1"/>
  <c r="A42" i="136" s="1"/>
  <c r="A43" i="136" s="1"/>
  <c r="A44" i="136" s="1"/>
  <c r="E16" i="136"/>
  <c r="I16" i="136" s="1"/>
  <c r="BG40" i="122"/>
  <c r="BF40" i="122"/>
  <c r="BE40" i="122"/>
  <c r="BD40" i="122"/>
  <c r="BG38" i="122"/>
  <c r="BE38" i="122"/>
  <c r="BD38" i="122"/>
  <c r="BF38" i="122" s="1"/>
  <c r="BG37" i="122"/>
  <c r="BE37" i="122"/>
  <c r="BD37" i="122"/>
  <c r="BF37" i="122" s="1"/>
  <c r="BB40" i="122"/>
  <c r="BA40" i="122"/>
  <c r="AZ40" i="122"/>
  <c r="AY40" i="122"/>
  <c r="AX40" i="122"/>
  <c r="AW40" i="122"/>
  <c r="AV40" i="122"/>
  <c r="AU40" i="122"/>
  <c r="AT40" i="122"/>
  <c r="AS40" i="122"/>
  <c r="AR40" i="122"/>
  <c r="AQ40" i="122"/>
  <c r="AP40" i="122"/>
  <c r="AO40" i="122"/>
  <c r="AN40" i="122"/>
  <c r="AM40" i="122"/>
  <c r="AL40" i="122"/>
  <c r="AK40" i="122"/>
  <c r="AJ40" i="122"/>
  <c r="AI40" i="122"/>
  <c r="AH40" i="122"/>
  <c r="AG40" i="122"/>
  <c r="AF40" i="122"/>
  <c r="AE40" i="122"/>
  <c r="AD40" i="122"/>
  <c r="AC40" i="122"/>
  <c r="AB40" i="122"/>
  <c r="AA40" i="122"/>
  <c r="Z40" i="122"/>
  <c r="Y40" i="122"/>
  <c r="X40" i="122"/>
  <c r="W40" i="122"/>
  <c r="V40" i="122"/>
  <c r="U40" i="122"/>
  <c r="T40" i="122"/>
  <c r="S40" i="122"/>
  <c r="R40" i="122"/>
  <c r="Q40" i="122"/>
  <c r="P40" i="122"/>
  <c r="O40" i="122"/>
  <c r="N40" i="122"/>
  <c r="M40" i="122"/>
  <c r="L40" i="122"/>
  <c r="K40" i="122"/>
  <c r="J40" i="122"/>
  <c r="I40" i="122"/>
  <c r="H40" i="122"/>
  <c r="G40" i="122"/>
  <c r="A40" i="122"/>
  <c r="A37" i="122"/>
  <c r="A38" i="122" s="1"/>
  <c r="A39" i="78"/>
  <c r="A40" i="78" s="1"/>
  <c r="G41" i="133"/>
  <c r="L41" i="133" s="1"/>
  <c r="G40" i="133"/>
  <c r="L40" i="133" s="1"/>
  <c r="I26" i="136" l="1"/>
  <c r="I35" i="136" s="1"/>
  <c r="I30" i="136"/>
  <c r="I31" i="136" s="1"/>
  <c r="I21" i="136"/>
  <c r="I36" i="136" l="1"/>
  <c r="I37" i="136"/>
  <c r="I34" i="136"/>
  <c r="I38" i="136" l="1"/>
  <c r="I40" i="136" s="1"/>
  <c r="I42" i="136" s="1"/>
  <c r="I44" i="136" l="1"/>
  <c r="F12" i="78"/>
  <c r="S39" i="124" l="1"/>
  <c r="F40" i="133" s="1"/>
  <c r="S40" i="124"/>
  <c r="F41" i="133" s="1"/>
  <c r="H41" i="133" l="1"/>
  <c r="J41" i="133" s="1"/>
  <c r="K41" i="133"/>
  <c r="I41" i="133"/>
  <c r="I40" i="133"/>
  <c r="H40" i="133"/>
  <c r="J40" i="133" s="1"/>
  <c r="K40" i="133"/>
  <c r="A43" i="133"/>
  <c r="A40" i="133"/>
  <c r="A41" i="133" s="1"/>
  <c r="I25" i="92"/>
  <c r="I24" i="92"/>
  <c r="I28" i="107"/>
  <c r="I30" i="106"/>
  <c r="I30" i="99"/>
  <c r="I27" i="126"/>
  <c r="I28" i="104"/>
  <c r="I28" i="103"/>
  <c r="I26" i="101"/>
  <c r="I27" i="100"/>
  <c r="I27" i="114"/>
  <c r="I27" i="91"/>
  <c r="I33" i="90"/>
  <c r="I27" i="90"/>
  <c r="I30" i="115"/>
  <c r="I28" i="97"/>
  <c r="I26" i="95"/>
  <c r="I26" i="96"/>
  <c r="E16" i="96"/>
  <c r="N41" i="133" l="1"/>
  <c r="M41" i="133"/>
  <c r="N40" i="133"/>
  <c r="M40" i="133"/>
  <c r="A17" i="88"/>
  <c r="I27" i="130"/>
  <c r="E18" i="130"/>
  <c r="I18" i="130" s="1"/>
  <c r="I29" i="135"/>
  <c r="E20" i="135"/>
  <c r="I20" i="135" s="1"/>
  <c r="D37" i="135"/>
  <c r="D36" i="135"/>
  <c r="I35" i="135"/>
  <c r="D35" i="135"/>
  <c r="D34" i="135"/>
  <c r="D30" i="135"/>
  <c r="D29" i="135"/>
  <c r="I25" i="135"/>
  <c r="I24" i="135"/>
  <c r="I26" i="135" s="1"/>
  <c r="E17" i="135"/>
  <c r="I17" i="135" s="1"/>
  <c r="A17" i="135"/>
  <c r="A18" i="135" s="1"/>
  <c r="A19" i="135" s="1"/>
  <c r="A20" i="135" s="1"/>
  <c r="A21" i="135" s="1"/>
  <c r="E16" i="135"/>
  <c r="I16" i="135" s="1"/>
  <c r="I29" i="92"/>
  <c r="I21" i="135" l="1"/>
  <c r="I34" i="135"/>
  <c r="I37" i="135"/>
  <c r="I36" i="135"/>
  <c r="I30" i="135"/>
  <c r="I31" i="135" s="1"/>
  <c r="A24" i="135"/>
  <c r="A25" i="135" s="1"/>
  <c r="A26" i="135" s="1"/>
  <c r="A29" i="135" s="1"/>
  <c r="A30" i="135" s="1"/>
  <c r="A31" i="135" s="1"/>
  <c r="A34" i="135" s="1"/>
  <c r="A35" i="135" s="1"/>
  <c r="A36" i="135" s="1"/>
  <c r="A37" i="135" s="1"/>
  <c r="A38" i="135" s="1"/>
  <c r="A40" i="135" s="1"/>
  <c r="A42" i="135" s="1"/>
  <c r="A43" i="135" s="1"/>
  <c r="A44" i="135" s="1"/>
  <c r="E16" i="92"/>
  <c r="H26" i="134"/>
  <c r="F26" i="134"/>
  <c r="H21" i="134"/>
  <c r="F21" i="134"/>
  <c r="D16" i="134"/>
  <c r="A15" i="134"/>
  <c r="A16" i="134" s="1"/>
  <c r="A17" i="134" s="1"/>
  <c r="A19" i="134" s="1"/>
  <c r="A20" i="134" s="1"/>
  <c r="A21" i="134" s="1"/>
  <c r="A22" i="134" s="1"/>
  <c r="A23" i="134" s="1"/>
  <c r="A24" i="134" s="1"/>
  <c r="A25" i="134" s="1"/>
  <c r="A26" i="134" s="1"/>
  <c r="A27" i="134" s="1"/>
  <c r="A28" i="134" s="1"/>
  <c r="A29" i="134" s="1"/>
  <c r="A30" i="134" s="1"/>
  <c r="D18" i="91" l="1"/>
  <c r="D17" i="96"/>
  <c r="E17" i="96" s="1"/>
  <c r="I38" i="135" l="1"/>
  <c r="I40" i="135" s="1"/>
  <c r="I42" i="135" s="1"/>
  <c r="F39" i="78" s="1"/>
  <c r="O40" i="133" l="1"/>
  <c r="P40" i="133" s="1"/>
  <c r="G39" i="78"/>
  <c r="H39" i="78" s="1"/>
  <c r="I44" i="135"/>
  <c r="T39" i="125" l="1"/>
  <c r="R40" i="133"/>
  <c r="Q40" i="133"/>
  <c r="BG41" i="122"/>
  <c r="BD10" i="122"/>
  <c r="BF10" i="122" s="1"/>
  <c r="BG10" i="122"/>
  <c r="BF41" i="122" l="1"/>
  <c r="BD41" i="122"/>
  <c r="BE41" i="122"/>
  <c r="BD32" i="122"/>
  <c r="BD11" i="122"/>
  <c r="BD12" i="122"/>
  <c r="BD13" i="122"/>
  <c r="BD14" i="122"/>
  <c r="BD15" i="122"/>
  <c r="BD16" i="122"/>
  <c r="BD17" i="122"/>
  <c r="BD18" i="122"/>
  <c r="BD19" i="122"/>
  <c r="BD20" i="122"/>
  <c r="BD21" i="122"/>
  <c r="BD22" i="122"/>
  <c r="BD23" i="122"/>
  <c r="BD24" i="122"/>
  <c r="BD25" i="122"/>
  <c r="BD26" i="122"/>
  <c r="BD27" i="122"/>
  <c r="BD28" i="122"/>
  <c r="BD29" i="122"/>
  <c r="BD30" i="122"/>
  <c r="BD31" i="122"/>
  <c r="BD33" i="122"/>
  <c r="BD34" i="122"/>
  <c r="BD35" i="122"/>
  <c r="BD36" i="122"/>
  <c r="F28" i="125"/>
  <c r="F19" i="125"/>
  <c r="F18" i="125"/>
  <c r="F16" i="125"/>
  <c r="F14" i="125"/>
  <c r="F13" i="125"/>
  <c r="F38" i="125"/>
  <c r="F37" i="125"/>
  <c r="F36" i="125"/>
  <c r="F35" i="125"/>
  <c r="F34" i="125"/>
  <c r="F33" i="125"/>
  <c r="F32" i="125"/>
  <c r="F31" i="125"/>
  <c r="F30" i="125"/>
  <c r="F29" i="125"/>
  <c r="F27" i="125"/>
  <c r="F26" i="125"/>
  <c r="F25" i="125"/>
  <c r="F24" i="125"/>
  <c r="F23" i="125"/>
  <c r="F22" i="125"/>
  <c r="F21" i="125"/>
  <c r="F20" i="125"/>
  <c r="F17" i="125"/>
  <c r="F15" i="125"/>
  <c r="BD42" i="122" l="1"/>
  <c r="A6" i="125" l="1"/>
  <c r="A5" i="125"/>
  <c r="A4" i="125"/>
  <c r="A3" i="125"/>
  <c r="A2" i="125"/>
  <c r="A19" i="78"/>
  <c r="A20" i="78" s="1"/>
  <c r="A21" i="78" s="1"/>
  <c r="A22" i="78" s="1"/>
  <c r="A23" i="78" s="1"/>
  <c r="A24" i="78" s="1"/>
  <c r="A25" i="78" s="1"/>
  <c r="A26" i="78" s="1"/>
  <c r="A27" i="78" s="1"/>
  <c r="A28" i="78" s="1"/>
  <c r="A29" i="78" s="1"/>
  <c r="A30" i="78" s="1"/>
  <c r="A31" i="78" s="1"/>
  <c r="A32" i="78" s="1"/>
  <c r="A33" i="78" s="1"/>
  <c r="A34" i="78" s="1"/>
  <c r="A35" i="78" s="1"/>
  <c r="A36" i="78" s="1"/>
  <c r="A37" i="78" s="1"/>
  <c r="A38" i="78" s="1"/>
  <c r="R42" i="122" l="1"/>
  <c r="V42" i="122"/>
  <c r="BE10" i="122"/>
  <c r="A2" i="124"/>
  <c r="A3" i="124"/>
  <c r="A4" i="124"/>
  <c r="A5" i="124"/>
  <c r="A6" i="124"/>
  <c r="A1" i="125" l="1"/>
  <c r="A1" i="124"/>
  <c r="C24" i="125" l="1"/>
  <c r="C38" i="125"/>
  <c r="C37" i="125"/>
  <c r="C36" i="125"/>
  <c r="C35" i="125"/>
  <c r="C34" i="125"/>
  <c r="C33" i="125"/>
  <c r="C32" i="125"/>
  <c r="C31" i="125"/>
  <c r="C30" i="125"/>
  <c r="C29" i="125"/>
  <c r="C28" i="125"/>
  <c r="C27" i="125"/>
  <c r="C26" i="125"/>
  <c r="C25" i="125"/>
  <c r="C23" i="125"/>
  <c r="C22" i="125"/>
  <c r="C21" i="125"/>
  <c r="C20" i="125"/>
  <c r="C19" i="125"/>
  <c r="C18" i="125"/>
  <c r="C17" i="125"/>
  <c r="C16" i="125"/>
  <c r="C15" i="125"/>
  <c r="C14" i="125"/>
  <c r="C13" i="125"/>
  <c r="C12" i="125"/>
  <c r="C24" i="124"/>
  <c r="C15" i="124"/>
  <c r="C14" i="124"/>
  <c r="C13" i="124"/>
  <c r="C38" i="124"/>
  <c r="C37" i="124"/>
  <c r="C36" i="124"/>
  <c r="C35" i="124"/>
  <c r="C34" i="124"/>
  <c r="C33" i="124"/>
  <c r="C32" i="124"/>
  <c r="C31" i="124"/>
  <c r="C30" i="124"/>
  <c r="C29" i="124"/>
  <c r="C28" i="124"/>
  <c r="C27" i="124"/>
  <c r="C26" i="124"/>
  <c r="C25" i="124"/>
  <c r="C23" i="124"/>
  <c r="C22" i="124"/>
  <c r="C21" i="124"/>
  <c r="C20" i="124"/>
  <c r="C19" i="124"/>
  <c r="C18" i="124"/>
  <c r="C17" i="124"/>
  <c r="C16" i="124"/>
  <c r="C12" i="124"/>
  <c r="G39" i="133" l="1"/>
  <c r="L39" i="133" s="1"/>
  <c r="G38" i="133"/>
  <c r="L38" i="133" s="1"/>
  <c r="G37" i="133"/>
  <c r="L37" i="133" s="1"/>
  <c r="G36" i="133"/>
  <c r="L36" i="133" s="1"/>
  <c r="G35" i="133"/>
  <c r="L35" i="133" s="1"/>
  <c r="G34" i="133"/>
  <c r="G33" i="133"/>
  <c r="L33" i="133" s="1"/>
  <c r="G32" i="133"/>
  <c r="L32" i="133" s="1"/>
  <c r="G31" i="133"/>
  <c r="L31" i="133" s="1"/>
  <c r="G30" i="133"/>
  <c r="L30" i="133" s="1"/>
  <c r="G29" i="133"/>
  <c r="L29" i="133" s="1"/>
  <c r="G28" i="133"/>
  <c r="L28" i="133" s="1"/>
  <c r="G27" i="133"/>
  <c r="L27" i="133" s="1"/>
  <c r="G26" i="133"/>
  <c r="L26" i="133" s="1"/>
  <c r="G25" i="133"/>
  <c r="L25" i="133" s="1"/>
  <c r="G24" i="133"/>
  <c r="L24" i="133" s="1"/>
  <c r="G23" i="133"/>
  <c r="L23" i="133" s="1"/>
  <c r="G22" i="133"/>
  <c r="L22" i="133" s="1"/>
  <c r="G21" i="133"/>
  <c r="L21" i="133" s="1"/>
  <c r="G20" i="133"/>
  <c r="L20" i="133" s="1"/>
  <c r="G19" i="133"/>
  <c r="L19" i="133" s="1"/>
  <c r="G18" i="133"/>
  <c r="L18" i="133" s="1"/>
  <c r="G17" i="133"/>
  <c r="L17" i="133" s="1"/>
  <c r="G16" i="133"/>
  <c r="L16" i="133" s="1"/>
  <c r="G15" i="133"/>
  <c r="L15" i="133" s="1"/>
  <c r="G14" i="133"/>
  <c r="L14" i="133" s="1"/>
  <c r="A14" i="133"/>
  <c r="A15" i="133" s="1"/>
  <c r="A16" i="133" s="1"/>
  <c r="A17" i="133" s="1"/>
  <c r="A18" i="133" s="1"/>
  <c r="A19" i="133" s="1"/>
  <c r="G13" i="133"/>
  <c r="L13" i="133" s="1"/>
  <c r="A20" i="133" l="1"/>
  <c r="A21" i="133" s="1"/>
  <c r="A22" i="133" s="1"/>
  <c r="A23" i="133" s="1"/>
  <c r="A24" i="133" s="1"/>
  <c r="A25" i="133" s="1"/>
  <c r="A26" i="133" s="1"/>
  <c r="A27" i="133" s="1"/>
  <c r="A28" i="133" s="1"/>
  <c r="A29" i="133" s="1"/>
  <c r="A30" i="133" s="1"/>
  <c r="A31" i="133" s="1"/>
  <c r="A32" i="133" s="1"/>
  <c r="A33" i="133" s="1"/>
  <c r="A34" i="133" s="1"/>
  <c r="A35" i="133" s="1"/>
  <c r="A36" i="133" s="1"/>
  <c r="A37" i="133" s="1"/>
  <c r="A38" i="133" s="1"/>
  <c r="A39" i="133" s="1"/>
  <c r="L34" i="133"/>
  <c r="A13" i="124"/>
  <c r="A13" i="125"/>
  <c r="A11" i="122"/>
  <c r="A13" i="78"/>
  <c r="I22" i="100" l="1"/>
  <c r="D16" i="112" l="1"/>
  <c r="E17" i="102"/>
  <c r="D20" i="98"/>
  <c r="E17" i="130"/>
  <c r="I17" i="130" s="1"/>
  <c r="D35" i="130"/>
  <c r="D34" i="130"/>
  <c r="I33" i="130"/>
  <c r="D33" i="130"/>
  <c r="D32" i="130"/>
  <c r="D28" i="130"/>
  <c r="D27" i="130"/>
  <c r="I23" i="130"/>
  <c r="I22" i="130"/>
  <c r="A17" i="130"/>
  <c r="E16" i="130"/>
  <c r="I16" i="130" s="1"/>
  <c r="A18" i="130" l="1"/>
  <c r="A19" i="130" s="1"/>
  <c r="A22" i="130" s="1"/>
  <c r="A23" i="130" s="1"/>
  <c r="A24" i="130" s="1"/>
  <c r="A27" i="130" s="1"/>
  <c r="A28" i="130" s="1"/>
  <c r="A29" i="130" s="1"/>
  <c r="A32" i="130" s="1"/>
  <c r="A33" i="130" s="1"/>
  <c r="A34" i="130" s="1"/>
  <c r="A35" i="130" s="1"/>
  <c r="A36" i="130" s="1"/>
  <c r="A38" i="130" s="1"/>
  <c r="A40" i="130" s="1"/>
  <c r="A41" i="130" s="1"/>
  <c r="A42" i="130" s="1"/>
  <c r="I19" i="130"/>
  <c r="I35" i="130" s="1"/>
  <c r="I24" i="130"/>
  <c r="I28" i="130" s="1"/>
  <c r="I29" i="130" s="1"/>
  <c r="I34" i="130" l="1"/>
  <c r="I32" i="130"/>
  <c r="I36" i="130" l="1"/>
  <c r="I38" i="130" l="1"/>
  <c r="I40" i="130" s="1"/>
  <c r="E20" i="92"/>
  <c r="I20" i="92" s="1"/>
  <c r="I42" i="130" l="1"/>
  <c r="F17" i="78"/>
  <c r="G17" i="78" s="1"/>
  <c r="H17" i="78" s="1"/>
  <c r="O18" i="133" l="1"/>
  <c r="D19" i="98"/>
  <c r="D35" i="126" l="1"/>
  <c r="D34" i="126"/>
  <c r="I33" i="126"/>
  <c r="D33" i="126"/>
  <c r="D32" i="126"/>
  <c r="D28" i="126"/>
  <c r="D27" i="126"/>
  <c r="I23" i="126"/>
  <c r="I22" i="126"/>
  <c r="E18" i="126"/>
  <c r="I18" i="126" s="1"/>
  <c r="E17" i="126"/>
  <c r="I17" i="126" s="1"/>
  <c r="A17" i="126"/>
  <c r="A18" i="126" s="1"/>
  <c r="E16" i="126"/>
  <c r="I16" i="126" s="1"/>
  <c r="A19" i="126" l="1"/>
  <c r="A22" i="126" s="1"/>
  <c r="A23" i="126" s="1"/>
  <c r="A24" i="126" s="1"/>
  <c r="A27" i="126" s="1"/>
  <c r="A28" i="126" s="1"/>
  <c r="A29" i="126" s="1"/>
  <c r="A32" i="126" s="1"/>
  <c r="A33" i="126" s="1"/>
  <c r="A34" i="126" s="1"/>
  <c r="A35" i="126" s="1"/>
  <c r="A36" i="126" s="1"/>
  <c r="A38" i="126" s="1"/>
  <c r="A40" i="126" s="1"/>
  <c r="A41" i="126" s="1"/>
  <c r="A42" i="126" s="1"/>
  <c r="I24" i="126"/>
  <c r="I28" i="126" s="1"/>
  <c r="I29" i="126" s="1"/>
  <c r="I19" i="126"/>
  <c r="A14" i="78"/>
  <c r="A15" i="78" s="1"/>
  <c r="A16" i="78" s="1"/>
  <c r="A17" i="78" s="1"/>
  <c r="A18" i="78" s="1"/>
  <c r="Q43" i="125"/>
  <c r="P43" i="125"/>
  <c r="O43" i="125"/>
  <c r="N43" i="125"/>
  <c r="M43" i="125"/>
  <c r="L43" i="125"/>
  <c r="K43" i="125"/>
  <c r="J43" i="125"/>
  <c r="I43" i="125"/>
  <c r="H43" i="125"/>
  <c r="G43" i="125"/>
  <c r="Q38" i="125"/>
  <c r="P38" i="125"/>
  <c r="O38" i="125"/>
  <c r="N38" i="125"/>
  <c r="M38" i="125"/>
  <c r="L38" i="125"/>
  <c r="K38" i="125"/>
  <c r="J38" i="125"/>
  <c r="I38" i="125"/>
  <c r="H38" i="125"/>
  <c r="G38" i="125"/>
  <c r="Q37" i="125"/>
  <c r="P37" i="125"/>
  <c r="O37" i="125"/>
  <c r="N37" i="125"/>
  <c r="M37" i="125"/>
  <c r="L37" i="125"/>
  <c r="K37" i="125"/>
  <c r="J37" i="125"/>
  <c r="I37" i="125"/>
  <c r="H37" i="125"/>
  <c r="G37" i="125"/>
  <c r="Q36" i="125"/>
  <c r="P36" i="125"/>
  <c r="O36" i="125"/>
  <c r="N36" i="125"/>
  <c r="M36" i="125"/>
  <c r="L36" i="125"/>
  <c r="K36" i="125"/>
  <c r="J36" i="125"/>
  <c r="I36" i="125"/>
  <c r="H36" i="125"/>
  <c r="G36" i="125"/>
  <c r="Q35" i="125"/>
  <c r="P35" i="125"/>
  <c r="O35" i="125"/>
  <c r="N35" i="125"/>
  <c r="M35" i="125"/>
  <c r="L35" i="125"/>
  <c r="K35" i="125"/>
  <c r="J35" i="125"/>
  <c r="I35" i="125"/>
  <c r="H35" i="125"/>
  <c r="G35" i="125"/>
  <c r="Q34" i="125"/>
  <c r="P34" i="125"/>
  <c r="O34" i="125"/>
  <c r="N34" i="125"/>
  <c r="M34" i="125"/>
  <c r="L34" i="125"/>
  <c r="K34" i="125"/>
  <c r="J34" i="125"/>
  <c r="I34" i="125"/>
  <c r="H34" i="125"/>
  <c r="G34" i="125"/>
  <c r="Q33" i="125"/>
  <c r="P33" i="125"/>
  <c r="O33" i="125"/>
  <c r="N33" i="125"/>
  <c r="M33" i="125"/>
  <c r="L33" i="125"/>
  <c r="K33" i="125"/>
  <c r="J33" i="125"/>
  <c r="I33" i="125"/>
  <c r="H33" i="125"/>
  <c r="G33" i="125"/>
  <c r="Q32" i="125"/>
  <c r="P32" i="125"/>
  <c r="O32" i="125"/>
  <c r="N32" i="125"/>
  <c r="M32" i="125"/>
  <c r="L32" i="125"/>
  <c r="K32" i="125"/>
  <c r="J32" i="125"/>
  <c r="I32" i="125"/>
  <c r="H32" i="125"/>
  <c r="G32" i="125"/>
  <c r="Q31" i="125"/>
  <c r="P31" i="125"/>
  <c r="O31" i="125"/>
  <c r="N31" i="125"/>
  <c r="M31" i="125"/>
  <c r="L31" i="125"/>
  <c r="K31" i="125"/>
  <c r="J31" i="125"/>
  <c r="I31" i="125"/>
  <c r="H31" i="125"/>
  <c r="G31" i="125"/>
  <c r="Q30" i="125"/>
  <c r="P30" i="125"/>
  <c r="O30" i="125"/>
  <c r="N30" i="125"/>
  <c r="M30" i="125"/>
  <c r="L30" i="125"/>
  <c r="K30" i="125"/>
  <c r="J30" i="125"/>
  <c r="I30" i="125"/>
  <c r="H30" i="125"/>
  <c r="G30" i="125"/>
  <c r="Q29" i="125"/>
  <c r="P29" i="125"/>
  <c r="O29" i="125"/>
  <c r="N29" i="125"/>
  <c r="M29" i="125"/>
  <c r="L29" i="125"/>
  <c r="K29" i="125"/>
  <c r="J29" i="125"/>
  <c r="I29" i="125"/>
  <c r="H29" i="125"/>
  <c r="G29" i="125"/>
  <c r="Q28" i="125"/>
  <c r="P28" i="125"/>
  <c r="O28" i="125"/>
  <c r="N28" i="125"/>
  <c r="M28" i="125"/>
  <c r="L28" i="125"/>
  <c r="K28" i="125"/>
  <c r="J28" i="125"/>
  <c r="I28" i="125"/>
  <c r="H28" i="125"/>
  <c r="G28" i="125"/>
  <c r="Q27" i="125"/>
  <c r="P27" i="125"/>
  <c r="O27" i="125"/>
  <c r="N27" i="125"/>
  <c r="M27" i="125"/>
  <c r="L27" i="125"/>
  <c r="K27" i="125"/>
  <c r="J27" i="125"/>
  <c r="I27" i="125"/>
  <c r="H27" i="125"/>
  <c r="G27" i="125"/>
  <c r="Q26" i="125"/>
  <c r="P26" i="125"/>
  <c r="O26" i="125"/>
  <c r="N26" i="125"/>
  <c r="M26" i="125"/>
  <c r="L26" i="125"/>
  <c r="K26" i="125"/>
  <c r="J26" i="125"/>
  <c r="I26" i="125"/>
  <c r="H26" i="125"/>
  <c r="G26" i="125"/>
  <c r="Q25" i="125"/>
  <c r="P25" i="125"/>
  <c r="O25" i="125"/>
  <c r="N25" i="125"/>
  <c r="M25" i="125"/>
  <c r="L25" i="125"/>
  <c r="K25" i="125"/>
  <c r="J25" i="125"/>
  <c r="I25" i="125"/>
  <c r="H25" i="125"/>
  <c r="G25" i="125"/>
  <c r="Q24" i="125"/>
  <c r="P24" i="125"/>
  <c r="O24" i="125"/>
  <c r="N24" i="125"/>
  <c r="M24" i="125"/>
  <c r="L24" i="125"/>
  <c r="K24" i="125"/>
  <c r="J24" i="125"/>
  <c r="I24" i="125"/>
  <c r="H24" i="125"/>
  <c r="G24" i="125"/>
  <c r="Q23" i="125"/>
  <c r="P23" i="125"/>
  <c r="O23" i="125"/>
  <c r="N23" i="125"/>
  <c r="M23" i="125"/>
  <c r="L23" i="125"/>
  <c r="K23" i="125"/>
  <c r="J23" i="125"/>
  <c r="I23" i="125"/>
  <c r="H23" i="125"/>
  <c r="G23" i="125"/>
  <c r="Q22" i="125"/>
  <c r="P22" i="125"/>
  <c r="O22" i="125"/>
  <c r="N22" i="125"/>
  <c r="M22" i="125"/>
  <c r="L22" i="125"/>
  <c r="K22" i="125"/>
  <c r="J22" i="125"/>
  <c r="I22" i="125"/>
  <c r="H22" i="125"/>
  <c r="G22" i="125"/>
  <c r="Q21" i="125"/>
  <c r="P21" i="125"/>
  <c r="O21" i="125"/>
  <c r="N21" i="125"/>
  <c r="M21" i="125"/>
  <c r="L21" i="125"/>
  <c r="K21" i="125"/>
  <c r="J21" i="125"/>
  <c r="I21" i="125"/>
  <c r="H21" i="125"/>
  <c r="G21" i="125"/>
  <c r="Q20" i="125"/>
  <c r="P20" i="125"/>
  <c r="O20" i="125"/>
  <c r="N20" i="125"/>
  <c r="M20" i="125"/>
  <c r="L20" i="125"/>
  <c r="K20" i="125"/>
  <c r="J20" i="125"/>
  <c r="I20" i="125"/>
  <c r="H20" i="125"/>
  <c r="G20" i="125"/>
  <c r="Q19" i="125"/>
  <c r="P19" i="125"/>
  <c r="O19" i="125"/>
  <c r="N19" i="125"/>
  <c r="M19" i="125"/>
  <c r="L19" i="125"/>
  <c r="K19" i="125"/>
  <c r="J19" i="125"/>
  <c r="I19" i="125"/>
  <c r="H19" i="125"/>
  <c r="G19" i="125"/>
  <c r="Q18" i="125"/>
  <c r="P18" i="125"/>
  <c r="O18" i="125"/>
  <c r="N18" i="125"/>
  <c r="M18" i="125"/>
  <c r="L18" i="125"/>
  <c r="K18" i="125"/>
  <c r="J18" i="125"/>
  <c r="I18" i="125"/>
  <c r="H18" i="125"/>
  <c r="G18" i="125"/>
  <c r="Q17" i="125"/>
  <c r="P17" i="125"/>
  <c r="O17" i="125"/>
  <c r="N17" i="125"/>
  <c r="M17" i="125"/>
  <c r="L17" i="125"/>
  <c r="K17" i="125"/>
  <c r="J17" i="125"/>
  <c r="I17" i="125"/>
  <c r="H17" i="125"/>
  <c r="G17" i="125"/>
  <c r="Q16" i="125"/>
  <c r="P16" i="125"/>
  <c r="O16" i="125"/>
  <c r="N16" i="125"/>
  <c r="M16" i="125"/>
  <c r="L16" i="125"/>
  <c r="K16" i="125"/>
  <c r="J16" i="125"/>
  <c r="I16" i="125"/>
  <c r="H16" i="125"/>
  <c r="G16" i="125"/>
  <c r="Q15" i="125"/>
  <c r="P15" i="125"/>
  <c r="O15" i="125"/>
  <c r="N15" i="125"/>
  <c r="M15" i="125"/>
  <c r="L15" i="125"/>
  <c r="K15" i="125"/>
  <c r="J15" i="125"/>
  <c r="I15" i="125"/>
  <c r="H15" i="125"/>
  <c r="G15" i="125"/>
  <c r="Q14" i="125"/>
  <c r="P14" i="125"/>
  <c r="O14" i="125"/>
  <c r="N14" i="125"/>
  <c r="M14" i="125"/>
  <c r="L14" i="125"/>
  <c r="K14" i="125"/>
  <c r="J14" i="125"/>
  <c r="I14" i="125"/>
  <c r="H14" i="125"/>
  <c r="G14" i="125"/>
  <c r="Q13" i="125"/>
  <c r="P13" i="125"/>
  <c r="O13" i="125"/>
  <c r="N13" i="125"/>
  <c r="M13" i="125"/>
  <c r="L13" i="125"/>
  <c r="K13" i="125"/>
  <c r="J13" i="125"/>
  <c r="I13" i="125"/>
  <c r="H13" i="125"/>
  <c r="G13" i="125"/>
  <c r="Q12" i="125"/>
  <c r="P12" i="125"/>
  <c r="O12" i="125"/>
  <c r="N12" i="125"/>
  <c r="M12" i="125"/>
  <c r="L12" i="125"/>
  <c r="K12" i="125"/>
  <c r="J12" i="125"/>
  <c r="I12" i="125"/>
  <c r="H12" i="125"/>
  <c r="G12" i="125"/>
  <c r="A14" i="125"/>
  <c r="A15" i="125" s="1"/>
  <c r="A16" i="125" s="1"/>
  <c r="A17" i="125" s="1"/>
  <c r="A14" i="124"/>
  <c r="A15" i="124" s="1"/>
  <c r="A16" i="124" s="1"/>
  <c r="A17" i="124" s="1"/>
  <c r="S13" i="125" l="1"/>
  <c r="S21" i="125"/>
  <c r="S26" i="125"/>
  <c r="A18" i="125"/>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42" i="125" s="1"/>
  <c r="A43" i="125" s="1"/>
  <c r="A44" i="125" s="1"/>
  <c r="A46" i="125" s="1"/>
  <c r="A47" i="125" s="1"/>
  <c r="A48" i="125" s="1"/>
  <c r="A49" i="125" s="1"/>
  <c r="A50" i="125" s="1"/>
  <c r="A18" i="124"/>
  <c r="A19" i="124" s="1"/>
  <c r="A20" i="124" s="1"/>
  <c r="A21" i="124" s="1"/>
  <c r="A22" i="124" s="1"/>
  <c r="A23" i="124" s="1"/>
  <c r="A24" i="124" s="1"/>
  <c r="A25" i="124" s="1"/>
  <c r="A26" i="124" s="1"/>
  <c r="A27" i="124" s="1"/>
  <c r="A28" i="124" s="1"/>
  <c r="A29" i="124" s="1"/>
  <c r="A30" i="124" s="1"/>
  <c r="A31" i="124" s="1"/>
  <c r="A32" i="124" s="1"/>
  <c r="A33" i="124" s="1"/>
  <c r="A34" i="124" s="1"/>
  <c r="A35" i="124" s="1"/>
  <c r="A36" i="124" s="1"/>
  <c r="A37" i="124" s="1"/>
  <c r="A38" i="124" s="1"/>
  <c r="I32" i="126"/>
  <c r="I35" i="126"/>
  <c r="S34" i="125"/>
  <c r="S43" i="125"/>
  <c r="S16" i="125"/>
  <c r="S29" i="125"/>
  <c r="S37" i="125"/>
  <c r="L44" i="125"/>
  <c r="S19" i="125"/>
  <c r="S24" i="125"/>
  <c r="S32" i="125"/>
  <c r="S14" i="125"/>
  <c r="S22" i="125"/>
  <c r="S27" i="125"/>
  <c r="S35" i="125"/>
  <c r="N44" i="125"/>
  <c r="S30" i="125"/>
  <c r="S38" i="125"/>
  <c r="S20" i="125"/>
  <c r="S25" i="125"/>
  <c r="S33" i="125"/>
  <c r="G44" i="125"/>
  <c r="P44" i="125"/>
  <c r="S15" i="125"/>
  <c r="S23" i="125"/>
  <c r="S28" i="125"/>
  <c r="S36" i="125"/>
  <c r="S17" i="125"/>
  <c r="O44" i="125"/>
  <c r="H44" i="125"/>
  <c r="I44" i="125"/>
  <c r="S18" i="125"/>
  <c r="S31" i="125"/>
  <c r="F50" i="125"/>
  <c r="F44" i="125"/>
  <c r="S12" i="125"/>
  <c r="S42" i="125" s="1"/>
  <c r="I34" i="126"/>
  <c r="K44" i="125"/>
  <c r="J44" i="125"/>
  <c r="M44" i="125"/>
  <c r="Q44" i="125"/>
  <c r="N19" i="124"/>
  <c r="A39" i="124" l="1"/>
  <c r="A40" i="124" s="1"/>
  <c r="A42" i="124" s="1"/>
  <c r="A43" i="124" s="1"/>
  <c r="A44" i="124" s="1"/>
  <c r="A46" i="124" s="1"/>
  <c r="A47" i="124" s="1"/>
  <c r="A48" i="124" s="1"/>
  <c r="A49" i="124" s="1"/>
  <c r="A50" i="124" s="1"/>
  <c r="I36" i="126"/>
  <c r="I38" i="126" s="1"/>
  <c r="I40" i="126" s="1"/>
  <c r="S44" i="125"/>
  <c r="H50" i="125"/>
  <c r="I50" i="125"/>
  <c r="Q50" i="125"/>
  <c r="M50" i="125"/>
  <c r="O50" i="125"/>
  <c r="J50" i="125"/>
  <c r="G50" i="125"/>
  <c r="K50" i="125"/>
  <c r="P50" i="125"/>
  <c r="L50" i="125"/>
  <c r="N50" i="125"/>
  <c r="K38" i="124"/>
  <c r="K37" i="124"/>
  <c r="K36" i="124"/>
  <c r="K35" i="124"/>
  <c r="K34" i="124"/>
  <c r="K33" i="124"/>
  <c r="K32" i="124"/>
  <c r="K31" i="124"/>
  <c r="K30" i="124"/>
  <c r="K29" i="124"/>
  <c r="K28" i="124"/>
  <c r="K27" i="124"/>
  <c r="K26" i="124"/>
  <c r="K25" i="124"/>
  <c r="K24" i="124"/>
  <c r="K49" i="124" s="1"/>
  <c r="K23" i="124"/>
  <c r="K22" i="124"/>
  <c r="K21" i="124"/>
  <c r="K19" i="124"/>
  <c r="K20" i="124"/>
  <c r="K18" i="124"/>
  <c r="K17" i="124"/>
  <c r="K16" i="124"/>
  <c r="K15" i="124"/>
  <c r="K14" i="124"/>
  <c r="K13" i="124"/>
  <c r="J38" i="124"/>
  <c r="J37" i="124"/>
  <c r="J36" i="124"/>
  <c r="J35" i="124"/>
  <c r="J34" i="124"/>
  <c r="J33" i="124"/>
  <c r="J32" i="124"/>
  <c r="J31" i="124"/>
  <c r="J30" i="124"/>
  <c r="J29" i="124"/>
  <c r="J28" i="124"/>
  <c r="J27" i="124"/>
  <c r="J26" i="124"/>
  <c r="J25" i="124"/>
  <c r="J24" i="124"/>
  <c r="J49" i="124" s="1"/>
  <c r="J23" i="124"/>
  <c r="J22" i="124"/>
  <c r="J21" i="124"/>
  <c r="J19" i="124"/>
  <c r="J20" i="124"/>
  <c r="J18" i="124"/>
  <c r="J17" i="124"/>
  <c r="J16" i="124"/>
  <c r="J15" i="124"/>
  <c r="J14" i="124"/>
  <c r="J13" i="124"/>
  <c r="I38" i="124"/>
  <c r="I37" i="124"/>
  <c r="I36" i="124"/>
  <c r="I35" i="124"/>
  <c r="I34" i="124"/>
  <c r="I33" i="124"/>
  <c r="I32" i="124"/>
  <c r="I31" i="124"/>
  <c r="I30" i="124"/>
  <c r="I29" i="124"/>
  <c r="I28" i="124"/>
  <c r="I27" i="124"/>
  <c r="I26" i="124"/>
  <c r="I25" i="124"/>
  <c r="I24" i="124"/>
  <c r="I49" i="124" s="1"/>
  <c r="I23" i="124"/>
  <c r="I22" i="124"/>
  <c r="I21" i="124"/>
  <c r="I19" i="124"/>
  <c r="I20" i="124"/>
  <c r="I18" i="124"/>
  <c r="I17" i="124"/>
  <c r="I16" i="124"/>
  <c r="I15" i="124"/>
  <c r="I14" i="124"/>
  <c r="I13" i="124"/>
  <c r="I12" i="124"/>
  <c r="H38" i="124"/>
  <c r="H37" i="124"/>
  <c r="H36" i="124"/>
  <c r="H35" i="124"/>
  <c r="H34" i="124"/>
  <c r="H33" i="124"/>
  <c r="H32" i="124"/>
  <c r="H31" i="124"/>
  <c r="H30" i="124"/>
  <c r="H29" i="124"/>
  <c r="H28" i="124"/>
  <c r="H27" i="124"/>
  <c r="H26" i="124"/>
  <c r="H25" i="124"/>
  <c r="H24" i="124"/>
  <c r="H49" i="124" s="1"/>
  <c r="H23" i="124"/>
  <c r="H22" i="124"/>
  <c r="H21" i="124"/>
  <c r="H19" i="124"/>
  <c r="H20" i="124"/>
  <c r="H18" i="124"/>
  <c r="H17" i="124"/>
  <c r="H16" i="124"/>
  <c r="H15" i="124"/>
  <c r="H14" i="124"/>
  <c r="H13" i="124"/>
  <c r="G38" i="124"/>
  <c r="G37" i="124"/>
  <c r="G36" i="124"/>
  <c r="G35" i="124"/>
  <c r="G34" i="124"/>
  <c r="G33" i="124"/>
  <c r="G32" i="124"/>
  <c r="G31" i="124"/>
  <c r="G30" i="124"/>
  <c r="G29" i="124"/>
  <c r="G28" i="124"/>
  <c r="G27" i="124"/>
  <c r="G26" i="124"/>
  <c r="G25" i="124"/>
  <c r="G24" i="124"/>
  <c r="G49" i="124" s="1"/>
  <c r="G23" i="124"/>
  <c r="G22" i="124"/>
  <c r="G21" i="124"/>
  <c r="G19" i="124"/>
  <c r="G20" i="124"/>
  <c r="G18" i="124"/>
  <c r="G17" i="124"/>
  <c r="G16" i="124"/>
  <c r="G15" i="124"/>
  <c r="G14" i="124"/>
  <c r="G13" i="124"/>
  <c r="F38" i="124"/>
  <c r="F37" i="124"/>
  <c r="F36" i="124"/>
  <c r="F35" i="124"/>
  <c r="F34" i="124"/>
  <c r="F33" i="124"/>
  <c r="F32" i="124"/>
  <c r="F31" i="124"/>
  <c r="F30" i="124"/>
  <c r="F29" i="124"/>
  <c r="F28" i="124"/>
  <c r="F27" i="124"/>
  <c r="F26" i="124"/>
  <c r="F25" i="124"/>
  <c r="F24" i="124"/>
  <c r="F23" i="124"/>
  <c r="F22" i="124"/>
  <c r="F21" i="124"/>
  <c r="F19" i="124"/>
  <c r="F20" i="124"/>
  <c r="F18" i="124"/>
  <c r="F17" i="124"/>
  <c r="F16" i="124"/>
  <c r="F15" i="124"/>
  <c r="F14" i="124"/>
  <c r="F13" i="124"/>
  <c r="I42" i="126" l="1"/>
  <c r="F35" i="78"/>
  <c r="G35" i="78" s="1"/>
  <c r="H35" i="78" s="1"/>
  <c r="I47" i="124"/>
  <c r="H48" i="124"/>
  <c r="K47" i="124"/>
  <c r="F48" i="124"/>
  <c r="F47" i="124"/>
  <c r="F49" i="124"/>
  <c r="H47" i="124"/>
  <c r="J48" i="124"/>
  <c r="G48" i="124"/>
  <c r="I46" i="124"/>
  <c r="I42" i="124"/>
  <c r="J47" i="124"/>
  <c r="G47" i="124"/>
  <c r="I48" i="124"/>
  <c r="K48" i="124"/>
  <c r="Q43" i="124"/>
  <c r="P43" i="124"/>
  <c r="O43" i="124"/>
  <c r="N43" i="124"/>
  <c r="M43" i="124"/>
  <c r="L43" i="124"/>
  <c r="K43" i="124"/>
  <c r="J43" i="124"/>
  <c r="I43" i="124"/>
  <c r="H43" i="124"/>
  <c r="G43" i="124"/>
  <c r="F43" i="124"/>
  <c r="BB42" i="122"/>
  <c r="AZ42" i="122"/>
  <c r="AY42" i="122"/>
  <c r="AX42" i="122"/>
  <c r="AV42" i="122"/>
  <c r="AU42" i="122"/>
  <c r="AT42" i="122"/>
  <c r="AR42" i="122"/>
  <c r="AQ42" i="122"/>
  <c r="AP42" i="122"/>
  <c r="AN42" i="122"/>
  <c r="AM42" i="122"/>
  <c r="AL42" i="122"/>
  <c r="AJ42" i="122"/>
  <c r="AI42" i="122"/>
  <c r="AH42" i="122"/>
  <c r="AF42" i="122"/>
  <c r="AE42" i="122"/>
  <c r="AD42" i="122"/>
  <c r="AB42" i="122"/>
  <c r="AA42" i="122"/>
  <c r="Z42" i="122"/>
  <c r="X42" i="122"/>
  <c r="W42" i="122"/>
  <c r="T42" i="122"/>
  <c r="S42" i="122"/>
  <c r="P42" i="122"/>
  <c r="O42" i="122"/>
  <c r="N42" i="122"/>
  <c r="L42" i="122"/>
  <c r="K42" i="122"/>
  <c r="J42" i="122"/>
  <c r="H42" i="122"/>
  <c r="G42" i="122"/>
  <c r="BG36" i="122"/>
  <c r="BE36" i="122"/>
  <c r="Q38" i="124"/>
  <c r="P38" i="124"/>
  <c r="O38" i="124"/>
  <c r="N38" i="124"/>
  <c r="M38" i="124"/>
  <c r="L38" i="124"/>
  <c r="BG35" i="122"/>
  <c r="BE35" i="122"/>
  <c r="Q37" i="124"/>
  <c r="P37" i="124"/>
  <c r="O37" i="124"/>
  <c r="N37" i="124"/>
  <c r="M37" i="124"/>
  <c r="L37" i="124"/>
  <c r="BG34" i="122"/>
  <c r="BE34" i="122"/>
  <c r="Q36" i="124"/>
  <c r="P36" i="124"/>
  <c r="O36" i="124"/>
  <c r="N36" i="124"/>
  <c r="M36" i="124"/>
  <c r="L36" i="124"/>
  <c r="BG33" i="122"/>
  <c r="BE33" i="122"/>
  <c r="Q35" i="124"/>
  <c r="P35" i="124"/>
  <c r="O35" i="124"/>
  <c r="N35" i="124"/>
  <c r="M35" i="124"/>
  <c r="L35" i="124"/>
  <c r="BG32" i="122"/>
  <c r="BE32" i="122"/>
  <c r="Q34" i="124"/>
  <c r="P34" i="124"/>
  <c r="O34" i="124"/>
  <c r="N34" i="124"/>
  <c r="M34" i="124"/>
  <c r="L34" i="124"/>
  <c r="BG31" i="122"/>
  <c r="BE31" i="122"/>
  <c r="Q33" i="124"/>
  <c r="P33" i="124"/>
  <c r="O33" i="124"/>
  <c r="N33" i="124"/>
  <c r="M33" i="124"/>
  <c r="L33" i="124"/>
  <c r="BG30" i="122"/>
  <c r="BE30" i="122"/>
  <c r="Q32" i="124"/>
  <c r="P32" i="124"/>
  <c r="O32" i="124"/>
  <c r="N32" i="124"/>
  <c r="M32" i="124"/>
  <c r="L32" i="124"/>
  <c r="BG29" i="122"/>
  <c r="BE29" i="122"/>
  <c r="Q31" i="124"/>
  <c r="P31" i="124"/>
  <c r="O31" i="124"/>
  <c r="N31" i="124"/>
  <c r="M31" i="124"/>
  <c r="L31" i="124"/>
  <c r="BG28" i="122"/>
  <c r="BE28" i="122"/>
  <c r="Q30" i="124"/>
  <c r="P30" i="124"/>
  <c r="O30" i="124"/>
  <c r="N30" i="124"/>
  <c r="M30" i="124"/>
  <c r="L30" i="124"/>
  <c r="BG27" i="122"/>
  <c r="BE27" i="122"/>
  <c r="Q29" i="124"/>
  <c r="P29" i="124"/>
  <c r="O29" i="124"/>
  <c r="N29" i="124"/>
  <c r="M29" i="124"/>
  <c r="L29" i="124"/>
  <c r="BG26" i="122"/>
  <c r="BE26" i="122"/>
  <c r="Q28" i="124"/>
  <c r="P28" i="124"/>
  <c r="O28" i="124"/>
  <c r="N28" i="124"/>
  <c r="M28" i="124"/>
  <c r="L28" i="124"/>
  <c r="BG25" i="122"/>
  <c r="BE25" i="122"/>
  <c r="Q27" i="124"/>
  <c r="P27" i="124"/>
  <c r="O27" i="124"/>
  <c r="N27" i="124"/>
  <c r="M27" i="124"/>
  <c r="L27" i="124"/>
  <c r="BG24" i="122"/>
  <c r="BE24" i="122"/>
  <c r="Q26" i="124"/>
  <c r="P26" i="124"/>
  <c r="O26" i="124"/>
  <c r="N26" i="124"/>
  <c r="M26" i="124"/>
  <c r="L26" i="124"/>
  <c r="BG23" i="122"/>
  <c r="BE23" i="122"/>
  <c r="Q25" i="124"/>
  <c r="P25" i="124"/>
  <c r="O25" i="124"/>
  <c r="N25" i="124"/>
  <c r="M25" i="124"/>
  <c r="L25" i="124"/>
  <c r="BG22" i="122"/>
  <c r="BE22" i="122"/>
  <c r="Q24" i="124"/>
  <c r="Q49" i="124" s="1"/>
  <c r="P24" i="124"/>
  <c r="P49" i="124" s="1"/>
  <c r="O24" i="124"/>
  <c r="O49" i="124" s="1"/>
  <c r="N24" i="124"/>
  <c r="N49" i="124" s="1"/>
  <c r="M24" i="124"/>
  <c r="M49" i="124" s="1"/>
  <c r="L24" i="124"/>
  <c r="L49" i="124" s="1"/>
  <c r="BG21" i="122"/>
  <c r="BE21" i="122"/>
  <c r="Q23" i="124"/>
  <c r="P23" i="124"/>
  <c r="O23" i="124"/>
  <c r="N23" i="124"/>
  <c r="M23" i="124"/>
  <c r="L23" i="124"/>
  <c r="BG20" i="122"/>
  <c r="BE20" i="122"/>
  <c r="Q22" i="124"/>
  <c r="P22" i="124"/>
  <c r="O22" i="124"/>
  <c r="N22" i="124"/>
  <c r="M22" i="124"/>
  <c r="L22" i="124"/>
  <c r="BG19" i="122"/>
  <c r="BE19" i="122"/>
  <c r="Q21" i="124"/>
  <c r="P21" i="124"/>
  <c r="O21" i="124"/>
  <c r="N21" i="124"/>
  <c r="M21" i="124"/>
  <c r="L21" i="124"/>
  <c r="BG17" i="122"/>
  <c r="BE17" i="122"/>
  <c r="Q19" i="124"/>
  <c r="P19" i="124"/>
  <c r="O19" i="124"/>
  <c r="M19" i="124"/>
  <c r="L19" i="124"/>
  <c r="BG18" i="122"/>
  <c r="BE18" i="122"/>
  <c r="Q20" i="124"/>
  <c r="P20" i="124"/>
  <c r="O20" i="124"/>
  <c r="N20" i="124"/>
  <c r="M20" i="124"/>
  <c r="L20" i="124"/>
  <c r="BG16" i="122"/>
  <c r="BE16" i="122"/>
  <c r="Q18" i="124"/>
  <c r="P18" i="124"/>
  <c r="O18" i="124"/>
  <c r="N18" i="124"/>
  <c r="M18" i="124"/>
  <c r="L18" i="124"/>
  <c r="BG15" i="122"/>
  <c r="BE15" i="122"/>
  <c r="Q17" i="124"/>
  <c r="P17" i="124"/>
  <c r="O17" i="124"/>
  <c r="N17" i="124"/>
  <c r="M17" i="124"/>
  <c r="L17" i="124"/>
  <c r="BG14" i="122"/>
  <c r="BE14" i="122"/>
  <c r="Q16" i="124"/>
  <c r="P16" i="124"/>
  <c r="O16" i="124"/>
  <c r="N16" i="124"/>
  <c r="M16" i="124"/>
  <c r="L16" i="124"/>
  <c r="BG13" i="122"/>
  <c r="BE13" i="122"/>
  <c r="Q15" i="124"/>
  <c r="P15" i="124"/>
  <c r="O15" i="124"/>
  <c r="N15" i="124"/>
  <c r="M15" i="124"/>
  <c r="L15" i="124"/>
  <c r="BG12" i="122"/>
  <c r="BE12" i="122"/>
  <c r="Q14" i="124"/>
  <c r="P14" i="124"/>
  <c r="O14" i="124"/>
  <c r="N14" i="124"/>
  <c r="M14" i="124"/>
  <c r="L14" i="124"/>
  <c r="BG11" i="122"/>
  <c r="BG42" i="122" s="1"/>
  <c r="BE11" i="122"/>
  <c r="Q13" i="124"/>
  <c r="P13" i="124"/>
  <c r="O13" i="124"/>
  <c r="N13" i="124"/>
  <c r="M13" i="124"/>
  <c r="L13" i="124"/>
  <c r="A12" i="122"/>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Q12" i="124"/>
  <c r="P12" i="124"/>
  <c r="O12" i="124"/>
  <c r="N12" i="124"/>
  <c r="M12" i="124"/>
  <c r="L12" i="124"/>
  <c r="O36" i="133" l="1"/>
  <c r="BA42" i="122"/>
  <c r="BE42" i="122"/>
  <c r="I42" i="122"/>
  <c r="S14" i="124"/>
  <c r="F15" i="133" s="1"/>
  <c r="S30" i="124"/>
  <c r="F31" i="133" s="1"/>
  <c r="S17" i="124"/>
  <c r="F18" i="133" s="1"/>
  <c r="S18" i="124"/>
  <c r="F19" i="133" s="1"/>
  <c r="S19" i="124"/>
  <c r="F20" i="133" s="1"/>
  <c r="S23" i="124"/>
  <c r="F24" i="133" s="1"/>
  <c r="S26" i="124"/>
  <c r="F27" i="133" s="1"/>
  <c r="S31" i="124"/>
  <c r="F32" i="133" s="1"/>
  <c r="S32" i="124"/>
  <c r="F33" i="133" s="1"/>
  <c r="S33" i="124"/>
  <c r="F34" i="133" s="1"/>
  <c r="S34" i="124"/>
  <c r="F35" i="133" s="1"/>
  <c r="S37" i="124"/>
  <c r="F38" i="133" s="1"/>
  <c r="S35" i="124"/>
  <c r="F36" i="133" s="1"/>
  <c r="S38" i="124"/>
  <c r="F39" i="133" s="1"/>
  <c r="I50" i="124"/>
  <c r="O48" i="124"/>
  <c r="N47" i="124"/>
  <c r="S15" i="124"/>
  <c r="F16" i="133" s="1"/>
  <c r="S21" i="124"/>
  <c r="F22" i="133" s="1"/>
  <c r="S22" i="124"/>
  <c r="F23" i="133" s="1"/>
  <c r="S27" i="124"/>
  <c r="F28" i="133" s="1"/>
  <c r="S36" i="124"/>
  <c r="F37" i="133" s="1"/>
  <c r="S16" i="124"/>
  <c r="F17" i="133" s="1"/>
  <c r="S20" i="124"/>
  <c r="F21" i="133" s="1"/>
  <c r="S28" i="124"/>
  <c r="F29" i="133" s="1"/>
  <c r="S25" i="124"/>
  <c r="F26" i="133" s="1"/>
  <c r="S29" i="124"/>
  <c r="F30" i="133" s="1"/>
  <c r="M46" i="124"/>
  <c r="M42" i="124"/>
  <c r="M44" i="124" s="1"/>
  <c r="Q46" i="124"/>
  <c r="Q42" i="124"/>
  <c r="Q44" i="124" s="1"/>
  <c r="F12" i="124"/>
  <c r="F42" i="124" s="1"/>
  <c r="J12" i="124"/>
  <c r="N46" i="124"/>
  <c r="N42" i="124"/>
  <c r="N44" i="124" s="1"/>
  <c r="L48" i="124"/>
  <c r="P48" i="124"/>
  <c r="O47" i="124"/>
  <c r="I44" i="124"/>
  <c r="G12" i="124"/>
  <c r="G42" i="124" s="1"/>
  <c r="K12" i="124"/>
  <c r="O46" i="124"/>
  <c r="O42" i="124"/>
  <c r="O44" i="124" s="1"/>
  <c r="M48" i="124"/>
  <c r="Q48" i="124"/>
  <c r="L47" i="124"/>
  <c r="P47" i="124"/>
  <c r="S43" i="124"/>
  <c r="S24" i="124"/>
  <c r="F25" i="133" s="1"/>
  <c r="S13" i="124"/>
  <c r="F14" i="133" s="1"/>
  <c r="H12" i="124"/>
  <c r="L46" i="124"/>
  <c r="L42" i="124"/>
  <c r="L44" i="124" s="1"/>
  <c r="P46" i="124"/>
  <c r="P42" i="124"/>
  <c r="P44" i="124" s="1"/>
  <c r="N48" i="124"/>
  <c r="M47" i="124"/>
  <c r="Q47" i="124"/>
  <c r="S49" i="124"/>
  <c r="A41" i="122"/>
  <c r="A42" i="122" s="1"/>
  <c r="BF18" i="122"/>
  <c r="AS42" i="122"/>
  <c r="AO42" i="122"/>
  <c r="AC42" i="122"/>
  <c r="Y42" i="122"/>
  <c r="BF21" i="122"/>
  <c r="BF32" i="122"/>
  <c r="BF13" i="122"/>
  <c r="BF24" i="122"/>
  <c r="BF14" i="122"/>
  <c r="BF25" i="122"/>
  <c r="BF35" i="122"/>
  <c r="BF31" i="122"/>
  <c r="M42" i="122"/>
  <c r="BF19" i="122"/>
  <c r="BF27" i="122"/>
  <c r="BF15" i="122"/>
  <c r="BF20" i="122"/>
  <c r="BF22" i="122"/>
  <c r="BF28" i="122"/>
  <c r="BF29" i="122"/>
  <c r="BF34" i="122"/>
  <c r="BF36" i="122"/>
  <c r="BF16" i="122"/>
  <c r="BF23" i="122"/>
  <c r="BF30" i="122"/>
  <c r="BF17" i="122"/>
  <c r="BF26" i="122"/>
  <c r="BF33" i="122"/>
  <c r="U42" i="122"/>
  <c r="AK42" i="122"/>
  <c r="Q42" i="122"/>
  <c r="AG42" i="122"/>
  <c r="AW42" i="122"/>
  <c r="BF11" i="122"/>
  <c r="BF12" i="122"/>
  <c r="H30" i="133" l="1"/>
  <c r="J30" i="133" s="1"/>
  <c r="I30" i="133"/>
  <c r="K30" i="133"/>
  <c r="H35" i="133"/>
  <c r="J35" i="133" s="1"/>
  <c r="K35" i="133"/>
  <c r="I35" i="133"/>
  <c r="H22" i="133"/>
  <c r="J22" i="133" s="1"/>
  <c r="I22" i="133"/>
  <c r="K22" i="133"/>
  <c r="H19" i="133"/>
  <c r="J19" i="133" s="1"/>
  <c r="K19" i="133"/>
  <c r="I19" i="133"/>
  <c r="H14" i="133"/>
  <c r="J14" i="133" s="1"/>
  <c r="I14" i="133"/>
  <c r="K14" i="133"/>
  <c r="H34" i="133"/>
  <c r="J34" i="133" s="1"/>
  <c r="K34" i="133"/>
  <c r="I34" i="133"/>
  <c r="H29" i="133"/>
  <c r="J29" i="133" s="1"/>
  <c r="I29" i="133"/>
  <c r="K29" i="133"/>
  <c r="H27" i="133"/>
  <c r="J27" i="133" s="1"/>
  <c r="K27" i="133"/>
  <c r="I27" i="133"/>
  <c r="H23" i="133"/>
  <c r="J23" i="133" s="1"/>
  <c r="I23" i="133"/>
  <c r="K23" i="133"/>
  <c r="H18" i="133"/>
  <c r="J18" i="133" s="1"/>
  <c r="K18" i="133"/>
  <c r="I18" i="133"/>
  <c r="H16" i="133"/>
  <c r="J16" i="133" s="1"/>
  <c r="I16" i="133"/>
  <c r="K16" i="133"/>
  <c r="H25" i="133"/>
  <c r="J25" i="133" s="1"/>
  <c r="K25" i="133"/>
  <c r="I25" i="133"/>
  <c r="H15" i="133"/>
  <c r="J15" i="133" s="1"/>
  <c r="I15" i="133"/>
  <c r="K15" i="133"/>
  <c r="H21" i="133"/>
  <c r="J21" i="133" s="1"/>
  <c r="I21" i="133"/>
  <c r="K21" i="133"/>
  <c r="H32" i="133"/>
  <c r="J32" i="133" s="1"/>
  <c r="K32" i="133"/>
  <c r="I32" i="133"/>
  <c r="H37" i="133"/>
  <c r="J37" i="133" s="1"/>
  <c r="K37" i="133"/>
  <c r="I37" i="133"/>
  <c r="H39" i="133"/>
  <c r="J39" i="133" s="1"/>
  <c r="I39" i="133"/>
  <c r="K39" i="133"/>
  <c r="H24" i="133"/>
  <c r="J24" i="133" s="1"/>
  <c r="I24" i="133"/>
  <c r="K24" i="133"/>
  <c r="H38" i="133"/>
  <c r="J38" i="133" s="1"/>
  <c r="I38" i="133"/>
  <c r="K38" i="133"/>
  <c r="H26" i="133"/>
  <c r="J26" i="133" s="1"/>
  <c r="K26" i="133"/>
  <c r="I26" i="133"/>
  <c r="H31" i="133"/>
  <c r="J31" i="133" s="1"/>
  <c r="I31" i="133"/>
  <c r="K31" i="133"/>
  <c r="H33" i="133"/>
  <c r="J33" i="133" s="1"/>
  <c r="K33" i="133"/>
  <c r="I33" i="133"/>
  <c r="H17" i="133"/>
  <c r="J17" i="133" s="1"/>
  <c r="K17" i="133"/>
  <c r="M17" i="133" s="1"/>
  <c r="I17" i="133"/>
  <c r="H28" i="133"/>
  <c r="J28" i="133" s="1"/>
  <c r="K28" i="133"/>
  <c r="I28" i="133"/>
  <c r="H36" i="133"/>
  <c r="J36" i="133" s="1"/>
  <c r="K36" i="133"/>
  <c r="I36" i="133"/>
  <c r="H20" i="133"/>
  <c r="J20" i="133" s="1"/>
  <c r="K20" i="133"/>
  <c r="I20" i="133"/>
  <c r="N50" i="124"/>
  <c r="L50" i="124"/>
  <c r="S48" i="124"/>
  <c r="P50" i="124"/>
  <c r="S47" i="124"/>
  <c r="K46" i="124"/>
  <c r="K50" i="124" s="1"/>
  <c r="K42" i="124"/>
  <c r="K44" i="124" s="1"/>
  <c r="H46" i="124"/>
  <c r="H50" i="124" s="1"/>
  <c r="H42" i="124"/>
  <c r="H44" i="124" s="1"/>
  <c r="S12" i="124"/>
  <c r="F13" i="133" s="1"/>
  <c r="F46" i="124"/>
  <c r="F44" i="124"/>
  <c r="M50" i="124"/>
  <c r="G44" i="124"/>
  <c r="G46" i="124"/>
  <c r="G50" i="124" s="1"/>
  <c r="O50" i="124"/>
  <c r="J42" i="124"/>
  <c r="J44" i="124" s="1"/>
  <c r="J46" i="124"/>
  <c r="J50" i="124" s="1"/>
  <c r="Q50" i="124"/>
  <c r="BF42" i="122"/>
  <c r="N22" i="133" l="1"/>
  <c r="K13" i="133"/>
  <c r="M13" i="133" s="1"/>
  <c r="I13" i="133"/>
  <c r="H13" i="133"/>
  <c r="J13" i="133" s="1"/>
  <c r="F43" i="133"/>
  <c r="S46" i="124"/>
  <c r="S50" i="124" s="1"/>
  <c r="F50" i="124"/>
  <c r="S42" i="124"/>
  <c r="S44" i="124" s="1"/>
  <c r="N13" i="133" l="1"/>
  <c r="H43" i="133"/>
  <c r="N36" i="133"/>
  <c r="P36" i="133" s="1"/>
  <c r="M36" i="133"/>
  <c r="Q36" i="133" l="1"/>
  <c r="R36" i="133" s="1"/>
  <c r="T35" i="125"/>
  <c r="I29" i="98"/>
  <c r="F34" i="78"/>
  <c r="G34" i="78" s="1"/>
  <c r="H34" i="78" s="1"/>
  <c r="D38" i="115"/>
  <c r="D37" i="115"/>
  <c r="I36" i="115"/>
  <c r="D36" i="115"/>
  <c r="D35" i="115"/>
  <c r="D31" i="115"/>
  <c r="D30" i="115"/>
  <c r="I26" i="115"/>
  <c r="I25" i="115"/>
  <c r="E21" i="115"/>
  <c r="I21" i="115" s="1"/>
  <c r="E20" i="115"/>
  <c r="I20" i="115" s="1"/>
  <c r="E19" i="115"/>
  <c r="I19" i="115" s="1"/>
  <c r="E18" i="115"/>
  <c r="I18" i="115" s="1"/>
  <c r="E17" i="115"/>
  <c r="I17" i="115" s="1"/>
  <c r="A17" i="115"/>
  <c r="A18" i="115" s="1"/>
  <c r="A19" i="115" s="1"/>
  <c r="A20" i="115" s="1"/>
  <c r="A21" i="115" s="1"/>
  <c r="E16" i="115"/>
  <c r="I16" i="115" s="1"/>
  <c r="F24" i="78"/>
  <c r="G24" i="78" s="1"/>
  <c r="H24" i="78" s="1"/>
  <c r="F15" i="78"/>
  <c r="G15" i="78" s="1"/>
  <c r="H15" i="78" s="1"/>
  <c r="F13" i="78"/>
  <c r="G13" i="78" s="1"/>
  <c r="H13" i="78" s="1"/>
  <c r="G22" i="78"/>
  <c r="H22" i="78" s="1"/>
  <c r="D35" i="114"/>
  <c r="D34" i="114"/>
  <c r="I33" i="114"/>
  <c r="D33" i="114"/>
  <c r="D32" i="114"/>
  <c r="D28" i="114"/>
  <c r="D27" i="114"/>
  <c r="I23" i="114"/>
  <c r="I22" i="114"/>
  <c r="E18" i="114"/>
  <c r="I18" i="114" s="1"/>
  <c r="E17" i="114"/>
  <c r="I17" i="114" s="1"/>
  <c r="A17" i="114"/>
  <c r="A18" i="114" s="1"/>
  <c r="E16" i="114"/>
  <c r="I16" i="114" s="1"/>
  <c r="I22" i="113"/>
  <c r="A18" i="113"/>
  <c r="A20" i="113" s="1"/>
  <c r="A22" i="113" s="1"/>
  <c r="I33" i="112"/>
  <c r="D33" i="112"/>
  <c r="D32" i="112"/>
  <c r="I31" i="112"/>
  <c r="D31" i="112"/>
  <c r="D30" i="112"/>
  <c r="I26" i="112"/>
  <c r="D26" i="112"/>
  <c r="I25" i="112"/>
  <c r="D25" i="112"/>
  <c r="I21" i="112"/>
  <c r="I20" i="112"/>
  <c r="A17" i="112"/>
  <c r="A20" i="112" s="1"/>
  <c r="A21" i="112" s="1"/>
  <c r="A22" i="112" s="1"/>
  <c r="A25" i="112" s="1"/>
  <c r="A26" i="112" s="1"/>
  <c r="A27" i="112" s="1"/>
  <c r="A30" i="112" s="1"/>
  <c r="A31" i="112" s="1"/>
  <c r="A32" i="112" s="1"/>
  <c r="A33" i="112" s="1"/>
  <c r="A34" i="112" s="1"/>
  <c r="A36" i="112" s="1"/>
  <c r="A38" i="112" s="1"/>
  <c r="A39" i="112" s="1"/>
  <c r="A40" i="112" s="1"/>
  <c r="E16" i="112"/>
  <c r="I16" i="112" s="1"/>
  <c r="I17" i="112" s="1"/>
  <c r="D33" i="111"/>
  <c r="D32" i="111"/>
  <c r="I31" i="111"/>
  <c r="D31" i="111"/>
  <c r="D30" i="111"/>
  <c r="D26" i="111"/>
  <c r="I25" i="111"/>
  <c r="D25" i="111"/>
  <c r="I21" i="111"/>
  <c r="I20" i="111"/>
  <c r="A17" i="111"/>
  <c r="A20" i="111" s="1"/>
  <c r="A21" i="111" s="1"/>
  <c r="A22" i="111" s="1"/>
  <c r="A25" i="111" s="1"/>
  <c r="A26" i="111" s="1"/>
  <c r="A27" i="111" s="1"/>
  <c r="A30" i="111" s="1"/>
  <c r="A31" i="111" s="1"/>
  <c r="A32" i="111" s="1"/>
  <c r="A33" i="111" s="1"/>
  <c r="A34" i="111" s="1"/>
  <c r="A36" i="111" s="1"/>
  <c r="A38" i="111" s="1"/>
  <c r="A39" i="111" s="1"/>
  <c r="A40" i="111" s="1"/>
  <c r="E16" i="111"/>
  <c r="I16" i="111" s="1"/>
  <c r="I17" i="111" s="1"/>
  <c r="I22" i="110"/>
  <c r="A18" i="110"/>
  <c r="A20" i="110" s="1"/>
  <c r="A22" i="110" s="1"/>
  <c r="I19" i="109"/>
  <c r="I23" i="109" s="1"/>
  <c r="A17" i="109"/>
  <c r="A18" i="109" s="1"/>
  <c r="A19" i="109" s="1"/>
  <c r="A21" i="109" s="1"/>
  <c r="A17" i="108"/>
  <c r="A18" i="108" s="1"/>
  <c r="A20" i="108" s="1"/>
  <c r="A22" i="108" s="1"/>
  <c r="A24" i="108" s="1"/>
  <c r="A26" i="108" s="1"/>
  <c r="D36" i="107"/>
  <c r="D35" i="107"/>
  <c r="D34" i="107"/>
  <c r="D33" i="107"/>
  <c r="D29" i="107"/>
  <c r="D28" i="107"/>
  <c r="I24" i="107"/>
  <c r="I23" i="107"/>
  <c r="E19" i="107"/>
  <c r="I19" i="107" s="1"/>
  <c r="E18" i="107"/>
  <c r="I18" i="107" s="1"/>
  <c r="E17" i="107"/>
  <c r="I17" i="107" s="1"/>
  <c r="A17" i="107"/>
  <c r="A18" i="107" s="1"/>
  <c r="A19" i="107" s="1"/>
  <c r="E16" i="107"/>
  <c r="I16" i="107" s="1"/>
  <c r="D38" i="106"/>
  <c r="D37" i="106"/>
  <c r="I36" i="106"/>
  <c r="D36" i="106"/>
  <c r="D35" i="106"/>
  <c r="D31" i="106"/>
  <c r="D30" i="106"/>
  <c r="I26" i="106"/>
  <c r="I25" i="106"/>
  <c r="E21" i="106"/>
  <c r="I21" i="106" s="1"/>
  <c r="E20" i="106"/>
  <c r="I20" i="106" s="1"/>
  <c r="E19" i="106"/>
  <c r="I19" i="106" s="1"/>
  <c r="E18" i="106"/>
  <c r="I18" i="106" s="1"/>
  <c r="E17" i="106"/>
  <c r="I17" i="106" s="1"/>
  <c r="A17" i="106"/>
  <c r="A18" i="106" s="1"/>
  <c r="A19" i="106" s="1"/>
  <c r="A20" i="106" s="1"/>
  <c r="A21" i="106" s="1"/>
  <c r="E16" i="106"/>
  <c r="I16" i="106" s="1"/>
  <c r="D36" i="104"/>
  <c r="D35" i="104"/>
  <c r="I34" i="104"/>
  <c r="D34" i="104"/>
  <c r="D33" i="104"/>
  <c r="D29" i="104"/>
  <c r="D28" i="104"/>
  <c r="I24" i="104"/>
  <c r="I23" i="104"/>
  <c r="I25" i="104" s="1"/>
  <c r="E19" i="104"/>
  <c r="I19" i="104" s="1"/>
  <c r="E18" i="104"/>
  <c r="I18" i="104" s="1"/>
  <c r="E17" i="104"/>
  <c r="I17" i="104" s="1"/>
  <c r="A17" i="104"/>
  <c r="A18" i="104" s="1"/>
  <c r="A19" i="104" s="1"/>
  <c r="A20" i="104" s="1"/>
  <c r="A23" i="104" s="1"/>
  <c r="A24" i="104" s="1"/>
  <c r="A25" i="104" s="1"/>
  <c r="A28" i="104" s="1"/>
  <c r="A29" i="104" s="1"/>
  <c r="A30" i="104" s="1"/>
  <c r="A33" i="104" s="1"/>
  <c r="A34" i="104" s="1"/>
  <c r="A35" i="104" s="1"/>
  <c r="A36" i="104" s="1"/>
  <c r="A37" i="104" s="1"/>
  <c r="A39" i="104" s="1"/>
  <c r="A41" i="104" s="1"/>
  <c r="A42" i="104" s="1"/>
  <c r="A43" i="104" s="1"/>
  <c r="E16" i="104"/>
  <c r="I16" i="104" s="1"/>
  <c r="E19" i="103"/>
  <c r="I19" i="103" s="1"/>
  <c r="D36" i="103"/>
  <c r="D35" i="103"/>
  <c r="I34" i="103"/>
  <c r="D34" i="103"/>
  <c r="D33" i="103"/>
  <c r="D29" i="103"/>
  <c r="D28" i="103"/>
  <c r="I24" i="103"/>
  <c r="I23" i="103"/>
  <c r="E18" i="103"/>
  <c r="I18" i="103" s="1"/>
  <c r="E17" i="103"/>
  <c r="I17" i="103" s="1"/>
  <c r="A17" i="103"/>
  <c r="A18" i="103" s="1"/>
  <c r="A19" i="103" s="1"/>
  <c r="A20" i="103" s="1"/>
  <c r="A23" i="103" s="1"/>
  <c r="A24" i="103" s="1"/>
  <c r="A25" i="103" s="1"/>
  <c r="A28" i="103" s="1"/>
  <c r="A29" i="103" s="1"/>
  <c r="A30" i="103" s="1"/>
  <c r="A33" i="103" s="1"/>
  <c r="A34" i="103" s="1"/>
  <c r="A35" i="103" s="1"/>
  <c r="A36" i="103" s="1"/>
  <c r="A37" i="103" s="1"/>
  <c r="A39" i="103" s="1"/>
  <c r="A41" i="103" s="1"/>
  <c r="A42" i="103" s="1"/>
  <c r="A43" i="103" s="1"/>
  <c r="E16" i="103"/>
  <c r="I16" i="103" s="1"/>
  <c r="D34" i="102"/>
  <c r="D33" i="102"/>
  <c r="I32" i="102"/>
  <c r="D32" i="102"/>
  <c r="D31" i="102"/>
  <c r="D27" i="102"/>
  <c r="I26" i="102"/>
  <c r="D26" i="102"/>
  <c r="I22" i="102"/>
  <c r="I21" i="102"/>
  <c r="I17" i="102"/>
  <c r="A17" i="102"/>
  <c r="A18" i="102" s="1"/>
  <c r="A21" i="102" s="1"/>
  <c r="A22" i="102" s="1"/>
  <c r="A23" i="102" s="1"/>
  <c r="A26" i="102" s="1"/>
  <c r="A27" i="102" s="1"/>
  <c r="A28" i="102" s="1"/>
  <c r="A31" i="102" s="1"/>
  <c r="A32" i="102" s="1"/>
  <c r="A33" i="102" s="1"/>
  <c r="A34" i="102" s="1"/>
  <c r="A35" i="102" s="1"/>
  <c r="A37" i="102" s="1"/>
  <c r="A39" i="102" s="1"/>
  <c r="A40" i="102" s="1"/>
  <c r="A41" i="102" s="1"/>
  <c r="E16" i="102"/>
  <c r="I16" i="102" s="1"/>
  <c r="D34" i="101"/>
  <c r="D33" i="101"/>
  <c r="I32" i="101"/>
  <c r="D32" i="101"/>
  <c r="D31" i="101"/>
  <c r="D27" i="101"/>
  <c r="D26" i="101"/>
  <c r="I22" i="101"/>
  <c r="I21" i="101"/>
  <c r="E17" i="101"/>
  <c r="I17" i="101" s="1"/>
  <c r="E16" i="101"/>
  <c r="I16" i="101" s="1"/>
  <c r="A17" i="101"/>
  <c r="A18" i="101" s="1"/>
  <c r="A21" i="101" s="1"/>
  <c r="A22" i="101" s="1"/>
  <c r="A23" i="101" s="1"/>
  <c r="A26" i="101" s="1"/>
  <c r="A27" i="101" s="1"/>
  <c r="A28" i="101" s="1"/>
  <c r="A31" i="101" s="1"/>
  <c r="A32" i="101" s="1"/>
  <c r="A33" i="101" s="1"/>
  <c r="A34" i="101" s="1"/>
  <c r="A35" i="101" s="1"/>
  <c r="A37" i="101" s="1"/>
  <c r="A39" i="101" s="1"/>
  <c r="A40" i="101" s="1"/>
  <c r="A41" i="101" s="1"/>
  <c r="D34" i="100"/>
  <c r="D33" i="100"/>
  <c r="D32" i="100"/>
  <c r="D31" i="100"/>
  <c r="D27" i="100"/>
  <c r="D26" i="100"/>
  <c r="I21" i="100"/>
  <c r="E17" i="100"/>
  <c r="I17" i="100" s="1"/>
  <c r="E16" i="100"/>
  <c r="I16" i="100" s="1"/>
  <c r="A17" i="100"/>
  <c r="A18" i="100" s="1"/>
  <c r="A21" i="100" s="1"/>
  <c r="E18" i="99"/>
  <c r="I18" i="99" s="1"/>
  <c r="D38" i="99"/>
  <c r="D37" i="99"/>
  <c r="D36" i="99"/>
  <c r="D35" i="99"/>
  <c r="D31" i="99"/>
  <c r="D30" i="99"/>
  <c r="I26" i="99"/>
  <c r="I25" i="99"/>
  <c r="E21" i="99"/>
  <c r="I21" i="99" s="1"/>
  <c r="E20" i="99"/>
  <c r="I20" i="99" s="1"/>
  <c r="E19" i="99"/>
  <c r="I19" i="99" s="1"/>
  <c r="E17" i="99"/>
  <c r="I17" i="99" s="1"/>
  <c r="A17" i="99"/>
  <c r="A18" i="99" s="1"/>
  <c r="A19" i="99" s="1"/>
  <c r="A20" i="99" s="1"/>
  <c r="A21" i="99" s="1"/>
  <c r="E16" i="99"/>
  <c r="I16" i="99" s="1"/>
  <c r="E20" i="98"/>
  <c r="I20" i="98" s="1"/>
  <c r="I37" i="98"/>
  <c r="D37" i="98"/>
  <c r="D36" i="98"/>
  <c r="D35" i="98"/>
  <c r="D34" i="98"/>
  <c r="D30" i="98"/>
  <c r="D29" i="98"/>
  <c r="I25" i="98"/>
  <c r="I24" i="98"/>
  <c r="E19" i="98"/>
  <c r="I19" i="98" s="1"/>
  <c r="E18" i="98"/>
  <c r="I18" i="98" s="1"/>
  <c r="E17" i="98"/>
  <c r="I17" i="98" s="1"/>
  <c r="A17" i="98"/>
  <c r="A18" i="98" s="1"/>
  <c r="A19" i="98" s="1"/>
  <c r="A20" i="98" s="1"/>
  <c r="A21" i="98" s="1"/>
  <c r="A24" i="98" s="1"/>
  <c r="A25" i="98" s="1"/>
  <c r="A26" i="98" s="1"/>
  <c r="A29" i="98" s="1"/>
  <c r="A30" i="98" s="1"/>
  <c r="A31" i="98" s="1"/>
  <c r="A34" i="98" s="1"/>
  <c r="A35" i="98" s="1"/>
  <c r="A36" i="98" s="1"/>
  <c r="A37" i="98" s="1"/>
  <c r="A38" i="98" s="1"/>
  <c r="A40" i="98" s="1"/>
  <c r="A42" i="98" s="1"/>
  <c r="A43" i="98" s="1"/>
  <c r="A44" i="98" s="1"/>
  <c r="E16" i="98"/>
  <c r="I16" i="98" s="1"/>
  <c r="A17" i="97"/>
  <c r="A18" i="97" s="1"/>
  <c r="A19" i="97" s="1"/>
  <c r="D36" i="97"/>
  <c r="D35" i="97"/>
  <c r="D34" i="97"/>
  <c r="D33" i="97"/>
  <c r="D29" i="97"/>
  <c r="D28" i="97"/>
  <c r="I24" i="97"/>
  <c r="I23" i="97"/>
  <c r="E19" i="97"/>
  <c r="I19" i="97" s="1"/>
  <c r="E18" i="97"/>
  <c r="I18" i="97" s="1"/>
  <c r="E17" i="97"/>
  <c r="I17" i="97" s="1"/>
  <c r="E16" i="97"/>
  <c r="I16" i="97" s="1"/>
  <c r="I17" i="96"/>
  <c r="D34" i="96"/>
  <c r="D33" i="96"/>
  <c r="I32" i="96"/>
  <c r="D32" i="96"/>
  <c r="D31" i="96"/>
  <c r="D27" i="96"/>
  <c r="D26" i="96"/>
  <c r="I22" i="96"/>
  <c r="I21" i="96"/>
  <c r="I16" i="96"/>
  <c r="A17" i="96"/>
  <c r="A18" i="96" s="1"/>
  <c r="A21" i="96" s="1"/>
  <c r="A22" i="96" s="1"/>
  <c r="A23" i="96" s="1"/>
  <c r="A26" i="96" s="1"/>
  <c r="A27" i="96" s="1"/>
  <c r="A28" i="96" s="1"/>
  <c r="A31" i="96" s="1"/>
  <c r="A32" i="96" s="1"/>
  <c r="A33" i="96" s="1"/>
  <c r="A34" i="96" s="1"/>
  <c r="A35" i="96" s="1"/>
  <c r="A37" i="96" s="1"/>
  <c r="A39" i="96" s="1"/>
  <c r="A40" i="96" s="1"/>
  <c r="A41" i="96" s="1"/>
  <c r="D34" i="95"/>
  <c r="D33" i="95"/>
  <c r="I32" i="95"/>
  <c r="D32" i="95"/>
  <c r="D31" i="95"/>
  <c r="D27" i="95"/>
  <c r="D26" i="95"/>
  <c r="I22" i="95"/>
  <c r="I21" i="95"/>
  <c r="E17" i="95"/>
  <c r="I17" i="95" s="1"/>
  <c r="E16" i="95"/>
  <c r="I16" i="95" s="1"/>
  <c r="A17" i="95"/>
  <c r="A18" i="95" s="1"/>
  <c r="A21" i="95" s="1"/>
  <c r="A22" i="95" s="1"/>
  <c r="A23" i="95" s="1"/>
  <c r="A26" i="95" s="1"/>
  <c r="A27" i="95" s="1"/>
  <c r="A28" i="95" s="1"/>
  <c r="A31" i="95" s="1"/>
  <c r="A32" i="95" s="1"/>
  <c r="A33" i="95" s="1"/>
  <c r="A34" i="95" s="1"/>
  <c r="A35" i="95" s="1"/>
  <c r="A37" i="95" s="1"/>
  <c r="A39" i="95" s="1"/>
  <c r="A40" i="95" s="1"/>
  <c r="A41" i="95" s="1"/>
  <c r="D36" i="94"/>
  <c r="D35" i="94"/>
  <c r="D34" i="94"/>
  <c r="D33" i="94"/>
  <c r="D29" i="94"/>
  <c r="D28" i="94"/>
  <c r="I24" i="94"/>
  <c r="I23" i="94"/>
  <c r="E17" i="94"/>
  <c r="I17" i="94" s="1"/>
  <c r="A17" i="94"/>
  <c r="E16" i="94"/>
  <c r="I16" i="94" s="1"/>
  <c r="I23" i="91"/>
  <c r="I22" i="91"/>
  <c r="I23" i="90"/>
  <c r="I22" i="90"/>
  <c r="I21" i="88"/>
  <c r="I20" i="88"/>
  <c r="E18" i="92"/>
  <c r="I18" i="92" s="1"/>
  <c r="A17" i="92"/>
  <c r="A18" i="92" s="1"/>
  <c r="A19" i="92" s="1"/>
  <c r="A20" i="92" s="1"/>
  <c r="A21" i="92" s="1"/>
  <c r="E17" i="92"/>
  <c r="I17" i="92" s="1"/>
  <c r="D37" i="92"/>
  <c r="D36" i="92"/>
  <c r="D35" i="92"/>
  <c r="D34" i="92"/>
  <c r="D30" i="92"/>
  <c r="D29" i="92"/>
  <c r="E19" i="92"/>
  <c r="I19" i="92" s="1"/>
  <c r="I16" i="92"/>
  <c r="E18" i="91"/>
  <c r="I18" i="91" s="1"/>
  <c r="D35" i="91"/>
  <c r="D34" i="91"/>
  <c r="I33" i="91"/>
  <c r="D33" i="91"/>
  <c r="D32" i="91"/>
  <c r="D28" i="91"/>
  <c r="D27" i="91"/>
  <c r="E17" i="91"/>
  <c r="I17" i="91" s="1"/>
  <c r="A17" i="91"/>
  <c r="A18" i="91" s="1"/>
  <c r="E16" i="91"/>
  <c r="I16" i="91" s="1"/>
  <c r="D35" i="90"/>
  <c r="D34" i="90"/>
  <c r="D33" i="90"/>
  <c r="D32" i="90"/>
  <c r="D28" i="90"/>
  <c r="D27" i="90"/>
  <c r="E18" i="90"/>
  <c r="I18" i="90" s="1"/>
  <c r="E17" i="90"/>
  <c r="I17" i="90" s="1"/>
  <c r="A17" i="90"/>
  <c r="A18" i="90" s="1"/>
  <c r="E16" i="90"/>
  <c r="I16" i="90" s="1"/>
  <c r="D25" i="88"/>
  <c r="D26" i="88"/>
  <c r="D30" i="88"/>
  <c r="D31" i="88"/>
  <c r="D32" i="88"/>
  <c r="D33" i="88"/>
  <c r="I25" i="88"/>
  <c r="I31" i="88"/>
  <c r="A17" i="87"/>
  <c r="E16" i="88"/>
  <c r="I33" i="111" l="1"/>
  <c r="A20" i="107"/>
  <c r="A23" i="107" s="1"/>
  <c r="A24" i="107" s="1"/>
  <c r="A25" i="107" s="1"/>
  <c r="A28" i="107" s="1"/>
  <c r="A29" i="107" s="1"/>
  <c r="A30" i="107" s="1"/>
  <c r="A33" i="107" s="1"/>
  <c r="A34" i="107" s="1"/>
  <c r="A35" i="107" s="1"/>
  <c r="A36" i="107" s="1"/>
  <c r="A37" i="107" s="1"/>
  <c r="A39" i="107" s="1"/>
  <c r="A41" i="107" s="1"/>
  <c r="A42" i="107" s="1"/>
  <c r="A43" i="107" s="1"/>
  <c r="A22" i="106"/>
  <c r="A25" i="106" s="1"/>
  <c r="A26" i="106" s="1"/>
  <c r="A27" i="106" s="1"/>
  <c r="A30" i="106" s="1"/>
  <c r="A31" i="106" s="1"/>
  <c r="A32" i="106" s="1"/>
  <c r="A35" i="106" s="1"/>
  <c r="A36" i="106" s="1"/>
  <c r="A37" i="106" s="1"/>
  <c r="A38" i="106" s="1"/>
  <c r="A39" i="106" s="1"/>
  <c r="A41" i="106" s="1"/>
  <c r="A43" i="106" s="1"/>
  <c r="A44" i="106" s="1"/>
  <c r="A45" i="106" s="1"/>
  <c r="A22" i="99"/>
  <c r="A25" i="99" s="1"/>
  <c r="A26" i="99" s="1"/>
  <c r="A27" i="99" s="1"/>
  <c r="A30" i="99" s="1"/>
  <c r="A31" i="99" s="1"/>
  <c r="A32" i="99" s="1"/>
  <c r="A35" i="99" s="1"/>
  <c r="A36" i="99" s="1"/>
  <c r="A37" i="99" s="1"/>
  <c r="A38" i="99" s="1"/>
  <c r="A39" i="99" s="1"/>
  <c r="A41" i="99" s="1"/>
  <c r="A43" i="99" s="1"/>
  <c r="A44" i="99" s="1"/>
  <c r="A45" i="99" s="1"/>
  <c r="I29" i="104"/>
  <c r="I30" i="104" s="1"/>
  <c r="A19" i="114"/>
  <c r="A22" i="114" s="1"/>
  <c r="A23" i="114" s="1"/>
  <c r="A24" i="114" s="1"/>
  <c r="A27" i="114" s="1"/>
  <c r="A28" i="114" s="1"/>
  <c r="A29" i="114" s="1"/>
  <c r="A32" i="114" s="1"/>
  <c r="A33" i="114" s="1"/>
  <c r="A34" i="114" s="1"/>
  <c r="A35" i="114" s="1"/>
  <c r="A36" i="114" s="1"/>
  <c r="A38" i="114" s="1"/>
  <c r="A40" i="114" s="1"/>
  <c r="A41" i="114" s="1"/>
  <c r="A42" i="114" s="1"/>
  <c r="A22" i="91"/>
  <c r="A23" i="91" s="1"/>
  <c r="A24" i="91" s="1"/>
  <c r="A27" i="91" s="1"/>
  <c r="A28" i="91" s="1"/>
  <c r="A29" i="91" s="1"/>
  <c r="A32" i="91" s="1"/>
  <c r="A33" i="91" s="1"/>
  <c r="A34" i="91" s="1"/>
  <c r="A35" i="91" s="1"/>
  <c r="A36" i="91" s="1"/>
  <c r="A38" i="91" s="1"/>
  <c r="A40" i="91" s="1"/>
  <c r="A41" i="91" s="1"/>
  <c r="A42" i="91" s="1"/>
  <c r="A19" i="91"/>
  <c r="A22" i="90"/>
  <c r="A23" i="90" s="1"/>
  <c r="A24" i="90" s="1"/>
  <c r="A27" i="90" s="1"/>
  <c r="A28" i="90" s="1"/>
  <c r="A29" i="90" s="1"/>
  <c r="A32" i="90" s="1"/>
  <c r="A33" i="90" s="1"/>
  <c r="A34" i="90" s="1"/>
  <c r="A35" i="90" s="1"/>
  <c r="A36" i="90" s="1"/>
  <c r="A38" i="90" s="1"/>
  <c r="A40" i="90" s="1"/>
  <c r="A41" i="90" s="1"/>
  <c r="A42" i="90" s="1"/>
  <c r="A19" i="90"/>
  <c r="A22" i="115"/>
  <c r="A25" i="115" s="1"/>
  <c r="A26" i="115" s="1"/>
  <c r="A27" i="115" s="1"/>
  <c r="A30" i="115" s="1"/>
  <c r="A31" i="115" s="1"/>
  <c r="A32" i="115" s="1"/>
  <c r="A35" i="115" s="1"/>
  <c r="A36" i="115" s="1"/>
  <c r="A37" i="115" s="1"/>
  <c r="A38" i="115" s="1"/>
  <c r="A39" i="115" s="1"/>
  <c r="A41" i="115" s="1"/>
  <c r="A43" i="115" s="1"/>
  <c r="A44" i="115" s="1"/>
  <c r="A45" i="115" s="1"/>
  <c r="A20" i="97"/>
  <c r="A23" i="97" s="1"/>
  <c r="A24" i="97" s="1"/>
  <c r="A25" i="97" s="1"/>
  <c r="A28" i="97" s="1"/>
  <c r="A29" i="97" s="1"/>
  <c r="A30" i="97" s="1"/>
  <c r="A33" i="97" s="1"/>
  <c r="A34" i="97" s="1"/>
  <c r="A35" i="97" s="1"/>
  <c r="A36" i="97" s="1"/>
  <c r="A37" i="97" s="1"/>
  <c r="A39" i="97" s="1"/>
  <c r="A41" i="97" s="1"/>
  <c r="A42" i="97" s="1"/>
  <c r="A43" i="97" s="1"/>
  <c r="A18" i="94"/>
  <c r="A19" i="94" s="1"/>
  <c r="A20" i="94" s="1"/>
  <c r="A23" i="94" s="1"/>
  <c r="A24" i="94" s="1"/>
  <c r="A25" i="94" s="1"/>
  <c r="A28" i="94" s="1"/>
  <c r="A29" i="94" s="1"/>
  <c r="A30" i="94" s="1"/>
  <c r="A33" i="94" s="1"/>
  <c r="A34" i="94" s="1"/>
  <c r="A35" i="94" s="1"/>
  <c r="A36" i="94" s="1"/>
  <c r="A37" i="94" s="1"/>
  <c r="A39" i="94" s="1"/>
  <c r="A41" i="94" s="1"/>
  <c r="A42" i="94" s="1"/>
  <c r="A43" i="94" s="1"/>
  <c r="I20" i="94"/>
  <c r="I33" i="94" s="1"/>
  <c r="I30" i="92"/>
  <c r="I18" i="96"/>
  <c r="I34" i="96" s="1"/>
  <c r="I35" i="94"/>
  <c r="I21" i="92"/>
  <c r="I24" i="90"/>
  <c r="I28" i="90" s="1"/>
  <c r="A22" i="100"/>
  <c r="O23" i="133"/>
  <c r="O35" i="133"/>
  <c r="I23" i="95"/>
  <c r="O25" i="133"/>
  <c r="O16" i="133"/>
  <c r="O14" i="133"/>
  <c r="I23" i="101"/>
  <c r="I27" i="101" s="1"/>
  <c r="A24" i="92"/>
  <c r="A25" i="92" s="1"/>
  <c r="A26" i="92" s="1"/>
  <c r="A29" i="92" s="1"/>
  <c r="A30" i="92" s="1"/>
  <c r="A31" i="92" s="1"/>
  <c r="A34" i="92" s="1"/>
  <c r="A35" i="92" s="1"/>
  <c r="A36" i="92" s="1"/>
  <c r="A37" i="92" s="1"/>
  <c r="A38" i="92" s="1"/>
  <c r="A40" i="92" s="1"/>
  <c r="A42" i="92" s="1"/>
  <c r="A43" i="92" s="1"/>
  <c r="A44" i="92" s="1"/>
  <c r="I22" i="88"/>
  <c r="I24" i="114"/>
  <c r="I28" i="114" s="1"/>
  <c r="I25" i="97"/>
  <c r="I34" i="97" s="1"/>
  <c r="I23" i="96"/>
  <c r="I27" i="106"/>
  <c r="I22" i="112"/>
  <c r="I32" i="112" s="1"/>
  <c r="I22" i="111"/>
  <c r="I32" i="111" s="1"/>
  <c r="I25" i="103"/>
  <c r="I29" i="103" s="1"/>
  <c r="I23" i="102"/>
  <c r="I25" i="94"/>
  <c r="I29" i="94" s="1"/>
  <c r="I27" i="112"/>
  <c r="I27" i="115"/>
  <c r="I31" i="115" s="1"/>
  <c r="I22" i="115"/>
  <c r="I38" i="115" s="1"/>
  <c r="I19" i="114"/>
  <c r="I30" i="112"/>
  <c r="I26" i="111"/>
  <c r="I27" i="111" s="1"/>
  <c r="I30" i="111"/>
  <c r="A23" i="109"/>
  <c r="A25" i="109" s="1"/>
  <c r="A27" i="109" s="1"/>
  <c r="A29" i="109" s="1"/>
  <c r="A31" i="109" s="1"/>
  <c r="A33" i="109" s="1"/>
  <c r="A35" i="109" s="1"/>
  <c r="I27" i="109"/>
  <c r="I29" i="109" s="1"/>
  <c r="I28" i="108"/>
  <c r="A28" i="108"/>
  <c r="I25" i="107"/>
  <c r="I29" i="107" s="1"/>
  <c r="I20" i="107"/>
  <c r="I36" i="107" s="1"/>
  <c r="I22" i="106"/>
  <c r="I38" i="106" s="1"/>
  <c r="I20" i="104"/>
  <c r="I20" i="103"/>
  <c r="I36" i="103" s="1"/>
  <c r="I18" i="102"/>
  <c r="I18" i="101"/>
  <c r="I34" i="101" s="1"/>
  <c r="I23" i="100"/>
  <c r="I32" i="100" s="1"/>
  <c r="I18" i="100"/>
  <c r="I27" i="99"/>
  <c r="I36" i="99" s="1"/>
  <c r="I22" i="99"/>
  <c r="I38" i="99" s="1"/>
  <c r="I26" i="98"/>
  <c r="I35" i="98" s="1"/>
  <c r="I21" i="98"/>
  <c r="I34" i="98" s="1"/>
  <c r="I20" i="97"/>
  <c r="I36" i="97" s="1"/>
  <c r="I18" i="95"/>
  <c r="I26" i="92"/>
  <c r="I35" i="92" s="1"/>
  <c r="I24" i="91"/>
  <c r="I28" i="91" s="1"/>
  <c r="I19" i="91"/>
  <c r="I35" i="91" s="1"/>
  <c r="I19" i="90"/>
  <c r="I16" i="88"/>
  <c r="I17" i="88" s="1"/>
  <c r="I33" i="88" s="1"/>
  <c r="A20" i="88"/>
  <c r="A21" i="88" s="1"/>
  <c r="A22" i="88" s="1"/>
  <c r="A23" i="100" l="1"/>
  <c r="A26" i="100" s="1"/>
  <c r="A27" i="100" s="1"/>
  <c r="A28" i="100" s="1"/>
  <c r="A31" i="100" s="1"/>
  <c r="A32" i="100" s="1"/>
  <c r="A33" i="100" s="1"/>
  <c r="A34" i="100" s="1"/>
  <c r="A35" i="100" s="1"/>
  <c r="A37" i="100" s="1"/>
  <c r="A39" i="100" s="1"/>
  <c r="A40" i="100" s="1"/>
  <c r="A41" i="100" s="1"/>
  <c r="I26" i="100"/>
  <c r="I28" i="100" s="1"/>
  <c r="I27" i="95"/>
  <c r="I28" i="95" s="1"/>
  <c r="I27" i="96"/>
  <c r="I28" i="96" s="1"/>
  <c r="I33" i="109"/>
  <c r="I35" i="109" s="1"/>
  <c r="I33" i="96"/>
  <c r="I36" i="94"/>
  <c r="I29" i="97"/>
  <c r="I30" i="97" s="1"/>
  <c r="I31" i="106"/>
  <c r="I32" i="106" s="1"/>
  <c r="I31" i="96"/>
  <c r="I32" i="114"/>
  <c r="I35" i="114"/>
  <c r="I31" i="100"/>
  <c r="I34" i="100"/>
  <c r="I31" i="95"/>
  <c r="I34" i="95"/>
  <c r="I33" i="104"/>
  <c r="I36" i="104"/>
  <c r="I35" i="90"/>
  <c r="I34" i="90"/>
  <c r="I32" i="90"/>
  <c r="I31" i="99"/>
  <c r="I32" i="99" s="1"/>
  <c r="I27" i="102"/>
  <c r="I28" i="102" s="1"/>
  <c r="I31" i="102"/>
  <c r="I34" i="102"/>
  <c r="I34" i="92"/>
  <c r="I36" i="92"/>
  <c r="I37" i="92"/>
  <c r="N35" i="133"/>
  <c r="P35" i="133" s="1"/>
  <c r="M35" i="133"/>
  <c r="N28" i="133"/>
  <c r="M28" i="133"/>
  <c r="N15" i="133"/>
  <c r="M15" i="133"/>
  <c r="N25" i="133"/>
  <c r="P25" i="133" s="1"/>
  <c r="M25" i="133"/>
  <c r="N34" i="133"/>
  <c r="M34" i="133"/>
  <c r="N16" i="133"/>
  <c r="P16" i="133" s="1"/>
  <c r="M16" i="133"/>
  <c r="I33" i="95"/>
  <c r="A37" i="109"/>
  <c r="A39" i="109" s="1"/>
  <c r="I37" i="106"/>
  <c r="I30" i="103"/>
  <c r="I35" i="104"/>
  <c r="I34" i="107"/>
  <c r="I30" i="107"/>
  <c r="I35" i="106"/>
  <c r="I34" i="112"/>
  <c r="I36" i="112" s="1"/>
  <c r="I34" i="111"/>
  <c r="I36" i="111" s="1"/>
  <c r="I38" i="111" s="1"/>
  <c r="I33" i="102"/>
  <c r="I32" i="115"/>
  <c r="I30" i="98"/>
  <c r="I31" i="98" s="1"/>
  <c r="I31" i="92"/>
  <c r="I35" i="115"/>
  <c r="I37" i="115"/>
  <c r="I34" i="114"/>
  <c r="I29" i="114"/>
  <c r="I35" i="107"/>
  <c r="I33" i="107"/>
  <c r="I35" i="103"/>
  <c r="I33" i="103"/>
  <c r="I28" i="101"/>
  <c r="I33" i="101"/>
  <c r="I31" i="101"/>
  <c r="I33" i="100"/>
  <c r="I37" i="99"/>
  <c r="I35" i="99"/>
  <c r="I36" i="98"/>
  <c r="I38" i="98" s="1"/>
  <c r="I35" i="97"/>
  <c r="I33" i="97"/>
  <c r="I30" i="94"/>
  <c r="I29" i="91"/>
  <c r="I34" i="91"/>
  <c r="I32" i="91"/>
  <c r="I29" i="90"/>
  <c r="I32" i="88"/>
  <c r="I30" i="88"/>
  <c r="I26" i="88"/>
  <c r="I27" i="88" s="1"/>
  <c r="A25" i="88"/>
  <c r="A26" i="88" s="1"/>
  <c r="A27" i="88" s="1"/>
  <c r="A30" i="88" s="1"/>
  <c r="A31" i="88" s="1"/>
  <c r="A32" i="88" s="1"/>
  <c r="A33" i="88" s="1"/>
  <c r="A34" i="88" s="1"/>
  <c r="A36" i="88" s="1"/>
  <c r="A38" i="88" s="1"/>
  <c r="A39" i="88" s="1"/>
  <c r="A40" i="88" s="1"/>
  <c r="I35" i="96" l="1"/>
  <c r="I37" i="96" s="1"/>
  <c r="I39" i="96" s="1"/>
  <c r="R35" i="133"/>
  <c r="T34" i="125"/>
  <c r="R25" i="133"/>
  <c r="T24" i="125"/>
  <c r="T49" i="125" s="1"/>
  <c r="F14" i="78"/>
  <c r="I39" i="109"/>
  <c r="R16" i="133"/>
  <c r="T15" i="125"/>
  <c r="I37" i="104"/>
  <c r="I39" i="104" s="1"/>
  <c r="I41" i="104" s="1"/>
  <c r="I36" i="114"/>
  <c r="I38" i="114" s="1"/>
  <c r="I40" i="114" s="1"/>
  <c r="I35" i="100"/>
  <c r="I37" i="100" s="1"/>
  <c r="I39" i="100" s="1"/>
  <c r="I35" i="95"/>
  <c r="I37" i="95" s="1"/>
  <c r="I39" i="95" s="1"/>
  <c r="F33" i="78"/>
  <c r="I40" i="111"/>
  <c r="I38" i="92"/>
  <c r="I40" i="92" s="1"/>
  <c r="I42" i="92" s="1"/>
  <c r="Q16" i="133"/>
  <c r="Q25" i="133"/>
  <c r="N37" i="133"/>
  <c r="M37" i="133"/>
  <c r="N30" i="133"/>
  <c r="M30" i="133"/>
  <c r="N32" i="133"/>
  <c r="M32" i="133"/>
  <c r="N27" i="133"/>
  <c r="M27" i="133"/>
  <c r="N20" i="133"/>
  <c r="M20" i="133"/>
  <c r="N29" i="133"/>
  <c r="M29" i="133"/>
  <c r="N39" i="133"/>
  <c r="M39" i="133"/>
  <c r="N24" i="133"/>
  <c r="M24" i="133"/>
  <c r="N14" i="133"/>
  <c r="P14" i="133" s="1"/>
  <c r="M14" i="133"/>
  <c r="M22" i="133"/>
  <c r="N33" i="133"/>
  <c r="M33" i="133"/>
  <c r="N21" i="133"/>
  <c r="M21" i="133"/>
  <c r="N19" i="133"/>
  <c r="M19" i="133"/>
  <c r="N18" i="133"/>
  <c r="P18" i="133" s="1"/>
  <c r="M18" i="133"/>
  <c r="N31" i="133"/>
  <c r="M31" i="133"/>
  <c r="N38" i="133"/>
  <c r="M38" i="133"/>
  <c r="P23" i="133"/>
  <c r="M23" i="133"/>
  <c r="Q35" i="133"/>
  <c r="I39" i="106"/>
  <c r="I41" i="106" s="1"/>
  <c r="I43" i="106" s="1"/>
  <c r="I35" i="102"/>
  <c r="I37" i="102" s="1"/>
  <c r="I39" i="102" s="1"/>
  <c r="I37" i="103"/>
  <c r="I39" i="103" s="1"/>
  <c r="I41" i="103" s="1"/>
  <c r="I40" i="98"/>
  <c r="I39" i="115"/>
  <c r="I41" i="115" s="1"/>
  <c r="I43" i="115" s="1"/>
  <c r="I37" i="107"/>
  <c r="I39" i="107" s="1"/>
  <c r="I41" i="107" s="1"/>
  <c r="F38" i="78" s="1"/>
  <c r="I35" i="101"/>
  <c r="I37" i="101" s="1"/>
  <c r="I39" i="101" s="1"/>
  <c r="I39" i="99"/>
  <c r="I41" i="99" s="1"/>
  <c r="I43" i="99" s="1"/>
  <c r="I37" i="97"/>
  <c r="I39" i="97" s="1"/>
  <c r="I41" i="97" s="1"/>
  <c r="I37" i="94"/>
  <c r="I39" i="94" s="1"/>
  <c r="I41" i="94" s="1"/>
  <c r="I36" i="91"/>
  <c r="I38" i="91" s="1"/>
  <c r="I40" i="91" s="1"/>
  <c r="I36" i="90"/>
  <c r="I38" i="90" s="1"/>
  <c r="I40" i="90" s="1"/>
  <c r="I34" i="88"/>
  <c r="I36" i="88" s="1"/>
  <c r="I38" i="88" s="1"/>
  <c r="R18" i="133" l="1"/>
  <c r="T17" i="125"/>
  <c r="O15" i="133"/>
  <c r="P15" i="133" s="1"/>
  <c r="T14" i="125" s="1"/>
  <c r="G14" i="78"/>
  <c r="H14" i="78" s="1"/>
  <c r="R14" i="133"/>
  <c r="T13" i="125"/>
  <c r="R23" i="133"/>
  <c r="T22" i="125"/>
  <c r="Q23" i="133"/>
  <c r="I41" i="95"/>
  <c r="I43" i="104"/>
  <c r="F32" i="78"/>
  <c r="F40" i="78"/>
  <c r="I43" i="107"/>
  <c r="F37" i="78"/>
  <c r="I45" i="106"/>
  <c r="F20" i="78"/>
  <c r="G20" i="78" s="1"/>
  <c r="H20" i="78" s="1"/>
  <c r="I45" i="99"/>
  <c r="F36" i="78"/>
  <c r="G33" i="78"/>
  <c r="H33" i="78" s="1"/>
  <c r="O34" i="133"/>
  <c r="P34" i="133" s="1"/>
  <c r="G32" i="78"/>
  <c r="H32" i="78" s="1"/>
  <c r="O33" i="133"/>
  <c r="P33" i="133" s="1"/>
  <c r="T32" i="125" s="1"/>
  <c r="F31" i="78"/>
  <c r="I43" i="103"/>
  <c r="I41" i="102"/>
  <c r="F30" i="78"/>
  <c r="I41" i="101"/>
  <c r="F29" i="78"/>
  <c r="I41" i="100"/>
  <c r="F28" i="78"/>
  <c r="I42" i="114"/>
  <c r="F27" i="78"/>
  <c r="F26" i="78"/>
  <c r="I42" i="91"/>
  <c r="F25" i="78"/>
  <c r="I42" i="90"/>
  <c r="F23" i="78"/>
  <c r="I45" i="115"/>
  <c r="F21" i="78"/>
  <c r="I43" i="97"/>
  <c r="F19" i="78"/>
  <c r="G19" i="78" s="1"/>
  <c r="H19" i="78" s="1"/>
  <c r="I41" i="96"/>
  <c r="F18" i="78"/>
  <c r="I40" i="88"/>
  <c r="F16" i="78"/>
  <c r="I43" i="94"/>
  <c r="G12" i="78"/>
  <c r="H12" i="78" s="1"/>
  <c r="I44" i="92"/>
  <c r="I43" i="133"/>
  <c r="J43" i="133"/>
  <c r="Q18" i="133"/>
  <c r="N26" i="133"/>
  <c r="M26" i="133"/>
  <c r="Q14" i="133"/>
  <c r="N17" i="133"/>
  <c r="K43" i="133"/>
  <c r="A18" i="87"/>
  <c r="A19" i="87" s="1"/>
  <c r="A20" i="87" s="1"/>
  <c r="A21" i="87" s="1"/>
  <c r="G40" i="78" l="1"/>
  <c r="H40" i="78" s="1"/>
  <c r="O41" i="133"/>
  <c r="P41" i="133" s="1"/>
  <c r="R34" i="133"/>
  <c r="T33" i="125"/>
  <c r="R15" i="133"/>
  <c r="Q15" i="133"/>
  <c r="O21" i="133"/>
  <c r="P21" i="133" s="1"/>
  <c r="Q33" i="133"/>
  <c r="R33" i="133"/>
  <c r="G38" i="78"/>
  <c r="H38" i="78" s="1"/>
  <c r="O39" i="133"/>
  <c r="P39" i="133" s="1"/>
  <c r="T38" i="125" s="1"/>
  <c r="G37" i="78"/>
  <c r="H37" i="78" s="1"/>
  <c r="O38" i="133"/>
  <c r="P38" i="133" s="1"/>
  <c r="T37" i="125" s="1"/>
  <c r="O20" i="133"/>
  <c r="P20" i="133" s="1"/>
  <c r="T19" i="125" s="1"/>
  <c r="G36" i="78"/>
  <c r="H36" i="78" s="1"/>
  <c r="O37" i="133"/>
  <c r="P37" i="133" s="1"/>
  <c r="T36" i="125" s="1"/>
  <c r="Q34" i="133"/>
  <c r="G31" i="78"/>
  <c r="H31" i="78" s="1"/>
  <c r="O32" i="133"/>
  <c r="P32" i="133" s="1"/>
  <c r="G30" i="78"/>
  <c r="H30" i="78" s="1"/>
  <c r="O31" i="133"/>
  <c r="P31" i="133" s="1"/>
  <c r="T30" i="125" s="1"/>
  <c r="G29" i="78"/>
  <c r="H29" i="78" s="1"/>
  <c r="O30" i="133"/>
  <c r="P30" i="133" s="1"/>
  <c r="G28" i="78"/>
  <c r="H28" i="78" s="1"/>
  <c r="O29" i="133"/>
  <c r="P29" i="133" s="1"/>
  <c r="G27" i="78"/>
  <c r="H27" i="78" s="1"/>
  <c r="O28" i="133"/>
  <c r="P28" i="133" s="1"/>
  <c r="T27" i="125" s="1"/>
  <c r="G26" i="78"/>
  <c r="H26" i="78" s="1"/>
  <c r="O27" i="133"/>
  <c r="P27" i="133" s="1"/>
  <c r="T26" i="125" s="1"/>
  <c r="G25" i="78"/>
  <c r="H25" i="78" s="1"/>
  <c r="O26" i="133"/>
  <c r="P26" i="133" s="1"/>
  <c r="T25" i="125" s="1"/>
  <c r="G23" i="78"/>
  <c r="H23" i="78" s="1"/>
  <c r="O24" i="133"/>
  <c r="P24" i="133" s="1"/>
  <c r="T23" i="125" s="1"/>
  <c r="G21" i="78"/>
  <c r="H21" i="78" s="1"/>
  <c r="O22" i="133"/>
  <c r="P22" i="133" s="1"/>
  <c r="T21" i="125" s="1"/>
  <c r="G18" i="78"/>
  <c r="H18" i="78" s="1"/>
  <c r="O19" i="133"/>
  <c r="P19" i="133" s="1"/>
  <c r="T18" i="125" s="1"/>
  <c r="G16" i="78"/>
  <c r="H16" i="78" s="1"/>
  <c r="O17" i="133"/>
  <c r="P17" i="133" s="1"/>
  <c r="T16" i="125" s="1"/>
  <c r="O13" i="133"/>
  <c r="M43" i="133"/>
  <c r="N43" i="133"/>
  <c r="T40" i="125" l="1"/>
  <c r="R41" i="133"/>
  <c r="Q41" i="133"/>
  <c r="R32" i="133"/>
  <c r="T31" i="125"/>
  <c r="R30" i="133"/>
  <c r="T29" i="125"/>
  <c r="R29" i="133"/>
  <c r="T28" i="125"/>
  <c r="T47" i="125"/>
  <c r="Q21" i="133"/>
  <c r="T20" i="125"/>
  <c r="T48" i="125"/>
  <c r="R21" i="133"/>
  <c r="Q38" i="133"/>
  <c r="R38" i="133" s="1"/>
  <c r="Q27" i="133"/>
  <c r="R27" i="133"/>
  <c r="Q22" i="133"/>
  <c r="R22" i="133" s="1"/>
  <c r="Q24" i="133"/>
  <c r="R24" i="133" s="1"/>
  <c r="Q37" i="133"/>
  <c r="R37" i="133" s="1"/>
  <c r="Q31" i="133"/>
  <c r="R31" i="133" s="1"/>
  <c r="Q28" i="133"/>
  <c r="R28" i="133"/>
  <c r="Q17" i="133"/>
  <c r="R17" i="133" s="1"/>
  <c r="Q26" i="133"/>
  <c r="R26" i="133" s="1"/>
  <c r="Q19" i="133"/>
  <c r="R19" i="133" s="1"/>
  <c r="Q39" i="133"/>
  <c r="R39" i="133" s="1"/>
  <c r="Q20" i="133"/>
  <c r="R20" i="133"/>
  <c r="Q32" i="133"/>
  <c r="Q30" i="133"/>
  <c r="Q29" i="133"/>
  <c r="P13" i="133"/>
  <c r="T12" i="125" l="1"/>
  <c r="Q13" i="133"/>
  <c r="R13" i="133" s="1"/>
  <c r="Q43" i="133"/>
  <c r="P43" i="133"/>
  <c r="T46" i="125" l="1"/>
  <c r="T50" i="125" s="1"/>
  <c r="T42" i="125"/>
  <c r="R43" i="133"/>
</calcChain>
</file>

<file path=xl/sharedStrings.xml><?xml version="1.0" encoding="utf-8"?>
<sst xmlns="http://schemas.openxmlformats.org/spreadsheetml/2006/main" count="3416" uniqueCount="487">
  <si>
    <t>EL PASO ELECTRIC COMPANY</t>
  </si>
  <si>
    <t>Adder</t>
  </si>
  <si>
    <t>Pulse Metering Equipment Installation</t>
  </si>
  <si>
    <t>Pulse Metering Equipment Repair</t>
  </si>
  <si>
    <t>Temporary Overhead Connection Charge</t>
  </si>
  <si>
    <t>Temporary Underground Connection Charge</t>
  </si>
  <si>
    <t>Energy Diversion Charge</t>
  </si>
  <si>
    <t>Meter Seal Replacement Charge</t>
  </si>
  <si>
    <t>Requested Meter Test Charge (Single Phase)</t>
  </si>
  <si>
    <t>Requested Meter Test Charge (Three Phase)</t>
  </si>
  <si>
    <t>Proposed</t>
  </si>
  <si>
    <t>Facilities Rental Charge</t>
  </si>
  <si>
    <t>CALCULATION OF MISCELLANEOUS SERVICE CHARGES</t>
  </si>
  <si>
    <t>Line</t>
  </si>
  <si>
    <t>Description</t>
  </si>
  <si>
    <t>Reference</t>
  </si>
  <si>
    <t>Rate</t>
  </si>
  <si>
    <t>Overhead Benefit Adder</t>
  </si>
  <si>
    <t>Overhead Stores Adder</t>
  </si>
  <si>
    <t>Function</t>
  </si>
  <si>
    <t>Unit</t>
  </si>
  <si>
    <t>Value</t>
  </si>
  <si>
    <t>($)</t>
  </si>
  <si>
    <t>($ or %)</t>
  </si>
  <si>
    <t xml:space="preserve">   Total Overhead</t>
  </si>
  <si>
    <t xml:space="preserve">   Total Overhead Adder</t>
  </si>
  <si>
    <t>(A)</t>
  </si>
  <si>
    <t>Notes:</t>
  </si>
  <si>
    <t>Meter Technician</t>
  </si>
  <si>
    <t>(1)</t>
  </si>
  <si>
    <t>(2)</t>
  </si>
  <si>
    <t>Maintenance of Customer Dedicated Facility Charge</t>
  </si>
  <si>
    <t>Maintenance of Customer Owned Facility Charge</t>
  </si>
  <si>
    <t>Billing</t>
  </si>
  <si>
    <t>Code</t>
  </si>
  <si>
    <t>(B)</t>
  </si>
  <si>
    <t>Difference</t>
  </si>
  <si>
    <t>Customer Service Representative</t>
  </si>
  <si>
    <t>Hourly Rate</t>
  </si>
  <si>
    <t>or Adder</t>
  </si>
  <si>
    <t>Meter Reader</t>
  </si>
  <si>
    <t>Senior Clerk - Meter Reading</t>
  </si>
  <si>
    <t>Field Service Representative</t>
  </si>
  <si>
    <t>Dispatch Clerk - Meter Reading</t>
  </si>
  <si>
    <t>Clerk - Meter Reading</t>
  </si>
  <si>
    <t>Customer Care Representative</t>
  </si>
  <si>
    <t>Meter Laboratory Specialist</t>
  </si>
  <si>
    <t>No Access to Meter Charge</t>
  </si>
  <si>
    <t>Two Pulse Initiators (outputs) required for this metering installation.</t>
  </si>
  <si>
    <t>Returned Payment Charge</t>
  </si>
  <si>
    <t>A two-person crew is required for installation of the overhead service.</t>
  </si>
  <si>
    <t>A two-person crew is required for removal of the overhead service.</t>
  </si>
  <si>
    <t>Customer Care Support - Staff</t>
  </si>
  <si>
    <t>Customer Care Specialist - Staff</t>
  </si>
  <si>
    <t>Out of Cycle Meter Reading Charge</t>
  </si>
  <si>
    <t>New Service Start - No Meter Reading Required</t>
  </si>
  <si>
    <t xml:space="preserve">New Service Start - Meter Reading Required </t>
  </si>
  <si>
    <t>New Service Start - No Existing Meter (Standard Rate)</t>
  </si>
  <si>
    <t>New Service Start - No Existing Meter (Non-Standard Rate)</t>
  </si>
  <si>
    <t>"No Light" Service Call Charge (Standard Rate)</t>
  </si>
  <si>
    <t>"No Light" Service Call Charge (Non-Standard Rate)</t>
  </si>
  <si>
    <t>Non-Pay Reconnect Charge @ Meter - Next Day</t>
  </si>
  <si>
    <t>Non-Pay Reconnect Charge @ Meter - Same Day</t>
  </si>
  <si>
    <t>Unable to Connect Requested New UG/OH Service</t>
  </si>
  <si>
    <t>(%)</t>
  </si>
  <si>
    <t>NOTES:</t>
  </si>
  <si>
    <t>Change</t>
  </si>
  <si>
    <t xml:space="preserve">SUMMARY COMPARISON OF CURRENT VERSUS PROPOSED MISCELLANEOUS SERVICE CHARGES </t>
  </si>
  <si>
    <t>Special Billing Analysis Charge</t>
  </si>
  <si>
    <t>Special Billing History Charge</t>
  </si>
  <si>
    <t>TXNSC</t>
  </si>
  <si>
    <t>TXED</t>
  </si>
  <si>
    <t>TXMSRC</t>
  </si>
  <si>
    <t>TXNLSCC</t>
  </si>
  <si>
    <t>TXNPRC</t>
  </si>
  <si>
    <t>TXPULSIN</t>
  </si>
  <si>
    <t>TXPULSRP</t>
  </si>
  <si>
    <t>TXRC</t>
  </si>
  <si>
    <t>TXTOHCC</t>
  </si>
  <si>
    <t>TXTUGCC</t>
  </si>
  <si>
    <t>TXFRC</t>
  </si>
  <si>
    <t>TXMCDF</t>
  </si>
  <si>
    <t>TXMCOF</t>
  </si>
  <si>
    <t>TXSBAC</t>
  </si>
  <si>
    <t>TXSBHC</t>
  </si>
  <si>
    <t>TXNRMSC</t>
  </si>
  <si>
    <t>TXOCMRC</t>
  </si>
  <si>
    <t xml:space="preserve">TXNSC:  NEW SERVICE - NO EXISTING METER (STANDARD RATE) </t>
  </si>
  <si>
    <t xml:space="preserve">TXMSRC:  METER SEAL REPLACEMENT CHARGE </t>
  </si>
  <si>
    <t xml:space="preserve">TXNLSCC:  "NO LIGHT" SERVICE CALL CHARGE (STANDARD RATE) </t>
  </si>
  <si>
    <t xml:space="preserve">TXNPRC:  NON-PAY RECONNECT CHARGE @ METER - NEXT DAY </t>
  </si>
  <si>
    <t xml:space="preserve">TXPULSIN:  PULSE METERING EQUIPMENT INSTALLATION </t>
  </si>
  <si>
    <t xml:space="preserve">TXPULSRP:  PULSE METERING CUSTOMER REQUESTED EQUIPMENT REPAIR </t>
  </si>
  <si>
    <t xml:space="preserve">TXRC:  RETURNED PAYMENT CHARGE </t>
  </si>
  <si>
    <t xml:space="preserve">TXTOHCC:  TEMPORARY OVERHEAD CONNECTION CHARGE </t>
  </si>
  <si>
    <t xml:space="preserve">TXTUGCC:  TEMPORARY UNDERGROUND CONNECTION CHARGE </t>
  </si>
  <si>
    <t xml:space="preserve">TXFRC:  FACILITIES RENTAL CHARGE </t>
  </si>
  <si>
    <t xml:space="preserve">TXNCC:  NEW SERVICE - NO METER READING REQUIRED </t>
  </si>
  <si>
    <t>TXNCC</t>
  </si>
  <si>
    <t>TXNSCAH</t>
  </si>
  <si>
    <t xml:space="preserve">TXNSCAH:  NEW SERVICE - NO EXISTING METER (NON-STANDARD RATE) </t>
  </si>
  <si>
    <t>TXMRNOAC</t>
  </si>
  <si>
    <t xml:space="preserve">TXMRNOAC:  NO ACCESS TO METER CHARGE </t>
  </si>
  <si>
    <t>TXNLSCAH</t>
  </si>
  <si>
    <t xml:space="preserve">TXNLSCAH:  "NO LIGHT" SERVICE CALL CHARGE (NON-STANDARD RATE)  </t>
  </si>
  <si>
    <t>TXUCRNUG</t>
  </si>
  <si>
    <t xml:space="preserve">TXUCRNUG:  UNABLE TO CONNECT REQUESTED NEW UNDERGROUND/OVERHEAD SERVICE </t>
  </si>
  <si>
    <t>TXRMTRT3</t>
  </si>
  <si>
    <t xml:space="preserve">TXRMTRT3:  REQUESTED METER TEST CHARGE (THREE PHASE) </t>
  </si>
  <si>
    <t xml:space="preserve">TXRMTRT:  REQUESTED METER TEST CHARGE (SINGLE PHASE) </t>
  </si>
  <si>
    <t>TXRMTRT</t>
  </si>
  <si>
    <t>TXNPRCAH</t>
  </si>
  <si>
    <t xml:space="preserve">TXNPRCAH:  NON-PAY RECONNECT CHARGE @ METER - SAME DAY </t>
  </si>
  <si>
    <t>TXNPRCPL</t>
  </si>
  <si>
    <t xml:space="preserve">TXNPRCPL:  NON-PAY RECONNECT AT POLE CHARGE </t>
  </si>
  <si>
    <t>From the proposed EPE Rate Schedule No. 99 (Miscellaneous Service Charges) and associated workpapers.</t>
  </si>
  <si>
    <t>(a)</t>
  </si>
  <si>
    <t>(b)</t>
  </si>
  <si>
    <t>(c)</t>
  </si>
  <si>
    <t>(d)</t>
  </si>
  <si>
    <t>(e)</t>
  </si>
  <si>
    <t>(f)</t>
  </si>
  <si>
    <t>(g)</t>
  </si>
  <si>
    <t xml:space="preserve">APPLICABLE OVERHEAD RATES   </t>
  </si>
  <si>
    <t>Stores Adder</t>
  </si>
  <si>
    <t>Administrative &amp; General (A&amp;G) Adder</t>
  </si>
  <si>
    <t>(3)</t>
  </si>
  <si>
    <t>(4)</t>
  </si>
  <si>
    <t>(5)</t>
  </si>
  <si>
    <t>Applied to the cash components of total payroll.</t>
  </si>
  <si>
    <t>Applied to total project costs including benefits and store allocations.</t>
  </si>
  <si>
    <t>Y</t>
  </si>
  <si>
    <t>N</t>
  </si>
  <si>
    <t>Overhead A&amp;G Adder</t>
  </si>
  <si>
    <t>Overhead E&amp;S Adder</t>
  </si>
  <si>
    <t>Adder?</t>
  </si>
  <si>
    <t>Apply</t>
  </si>
  <si>
    <t>Overhead Transportation Adder-A</t>
  </si>
  <si>
    <t>Overhead Transportation Adder-B</t>
  </si>
  <si>
    <t>Applied to store materials used (where applicable).</t>
  </si>
  <si>
    <t xml:space="preserve">Total Overhead Costs  </t>
  </si>
  <si>
    <t xml:space="preserve">Total Overhead Adder Costs  </t>
  </si>
  <si>
    <t>Benefits Adder</t>
  </si>
  <si>
    <t xml:space="preserve">Total Stores Costs  </t>
  </si>
  <si>
    <t xml:space="preserve">   Total Stores</t>
  </si>
  <si>
    <t>Stores-1</t>
  </si>
  <si>
    <t>Stores-2</t>
  </si>
  <si>
    <t xml:space="preserve">Total Transportation Adder  </t>
  </si>
  <si>
    <t xml:space="preserve">   Total Transportation Adder</t>
  </si>
  <si>
    <t>(Y / N)</t>
  </si>
  <si>
    <t>(#)</t>
  </si>
  <si>
    <t>rounded to nearest $0.25</t>
  </si>
  <si>
    <t>(line # and column letter)</t>
  </si>
  <si>
    <t>L5 + L8 + L11 + L16</t>
  </si>
  <si>
    <t>L18 - L19</t>
  </si>
  <si>
    <t>c x d</t>
  </si>
  <si>
    <t>if "Y", then (L5+L8) x b</t>
  </si>
  <si>
    <t>if "Y", then L5 x b</t>
  </si>
  <si>
    <t>if "Y", then L8 x b</t>
  </si>
  <si>
    <t>(min/count)</t>
  </si>
  <si>
    <t>($/min)</t>
  </si>
  <si>
    <t>if "Y", then(L3+L6) x b</t>
  </si>
  <si>
    <t>if :Y", then L3 x b</t>
  </si>
  <si>
    <t>if :Y", then L6 x b</t>
  </si>
  <si>
    <t>if "Y", then (L3+L6) x b</t>
  </si>
  <si>
    <t>L3 + L6 + L9 + L14</t>
  </si>
  <si>
    <t>L16 - L17</t>
  </si>
  <si>
    <t>Stores-1 (Meter Locking Device)</t>
  </si>
  <si>
    <t>if "Y", then (L7+L10) x b</t>
  </si>
  <si>
    <t>if "Y", then L7 x b</t>
  </si>
  <si>
    <t>if "Y", then L10 x b</t>
  </si>
  <si>
    <t>L7 + L10 + L13 + L18</t>
  </si>
  <si>
    <t>Stores-2 (Replacement Meter)</t>
  </si>
  <si>
    <t>if "Y", then (L4+L7) x b</t>
  </si>
  <si>
    <t>if "Y", then L4 x b</t>
  </si>
  <si>
    <t>L54 + L7 + L10 + L15</t>
  </si>
  <si>
    <t>L17 - L18</t>
  </si>
  <si>
    <t>Notes</t>
  </si>
  <si>
    <t xml:space="preserve">Stores-1 </t>
  </si>
  <si>
    <t xml:space="preserve">Stores-2 </t>
  </si>
  <si>
    <t>Reconnection of service during non-standard EPE business hours.</t>
  </si>
  <si>
    <t>Disconnection of service during standard EPE business hours.</t>
  </si>
  <si>
    <t>Scheduled reconnection of service during standard EPE business hours.</t>
  </si>
  <si>
    <t>L4 + L7 + L10 + L15</t>
  </si>
  <si>
    <t>if "Y", then (L6+L9) x b</t>
  </si>
  <si>
    <t>if "Y", then L6 x b</t>
  </si>
  <si>
    <t>if "Y", then L9 x b</t>
  </si>
  <si>
    <t>L6 + L9 + L12 + L17</t>
  </si>
  <si>
    <t>L19 - L20</t>
  </si>
  <si>
    <t>if "Y", then (L8+L11) x b</t>
  </si>
  <si>
    <t>if "Y", then L11 x b</t>
  </si>
  <si>
    <t>L8 + L11 + L14 + L19</t>
  </si>
  <si>
    <t>L21 - L22</t>
  </si>
  <si>
    <t>Stores-1 (Meter Pulse Initiator)</t>
  </si>
  <si>
    <t>Stores-2 (Pulse Termination Box)</t>
  </si>
  <si>
    <t>Rate ($)</t>
  </si>
  <si>
    <t>(min/item)</t>
  </si>
  <si>
    <t>Stores-1 (Deposit Bank Returned Item Charge)</t>
  </si>
  <si>
    <t>if "Y", then (L2+L5) x b</t>
  </si>
  <si>
    <t>if "Y", then L2 x b</t>
  </si>
  <si>
    <t>L2 + L5 + L8 + L13</t>
  </si>
  <si>
    <t>L15 - L16</t>
  </si>
  <si>
    <t>L6 - L7</t>
  </si>
  <si>
    <t>L4 + L5</t>
  </si>
  <si>
    <t>L6 x L7</t>
  </si>
  <si>
    <t>L6 + L8</t>
  </si>
  <si>
    <t>L9 + L10</t>
  </si>
  <si>
    <t>L12 - L13</t>
  </si>
  <si>
    <t>L2 - L3</t>
  </si>
  <si>
    <t>WP / Q-3 / 1</t>
  </si>
  <si>
    <t>Page 1 of 1</t>
  </si>
  <si>
    <t>WP / Q-3 / 4</t>
  </si>
  <si>
    <t xml:space="preserve">   Difference</t>
  </si>
  <si>
    <t>DISTR</t>
  </si>
  <si>
    <t>CUST</t>
  </si>
  <si>
    <t>METER</t>
  </si>
  <si>
    <t>Pulse Metering Customer Requested Equipment Repair</t>
  </si>
  <si>
    <t>Charge</t>
  </si>
  <si>
    <t>Miscellaneous Service Charges:</t>
  </si>
  <si>
    <t>Allocator</t>
  </si>
  <si>
    <t>Adj Code</t>
  </si>
  <si>
    <t>No.</t>
  </si>
  <si>
    <t>Amount ($)</t>
  </si>
  <si>
    <t>Approved</t>
  </si>
  <si>
    <t>CC&amp;B</t>
  </si>
  <si>
    <t>(h)</t>
  </si>
  <si>
    <t>PAGE 7 OF 7</t>
  </si>
  <si>
    <t>PAGE 6 OF 7</t>
  </si>
  <si>
    <t>PAGE 5 OF 7</t>
  </si>
  <si>
    <t>PAGE 4 OF 7</t>
  </si>
  <si>
    <t>PAGE 3 OF 7</t>
  </si>
  <si>
    <t>PAGE 2 OF 7</t>
  </si>
  <si>
    <t>PAGE 1 OF 7</t>
  </si>
  <si>
    <t>Total Miscellaneous Charges</t>
  </si>
  <si>
    <t>Miscellaneous Service Charge Title</t>
  </si>
  <si>
    <t>Count</t>
  </si>
  <si>
    <t>Revenue</t>
  </si>
  <si>
    <t>Rate Year</t>
  </si>
  <si>
    <t>Test Year</t>
  </si>
  <si>
    <t>COMPARISON OF CURRENT VS. PROPOSED MISCELLANEOUS CHARGES</t>
  </si>
  <si>
    <t>CALCULATION OF PROPOSED CHANGES IN MISCELLANEOUS CHARGES</t>
  </si>
  <si>
    <t xml:space="preserve">   Total Allocators</t>
  </si>
  <si>
    <t>Total OTHER</t>
  </si>
  <si>
    <t>OTHER</t>
  </si>
  <si>
    <t>Total METER</t>
  </si>
  <si>
    <t>Total DISTR</t>
  </si>
  <si>
    <t>Total CUST</t>
  </si>
  <si>
    <t>Extract Reports</t>
  </si>
  <si>
    <t>Period</t>
  </si>
  <si>
    <t>Miscellaneous Service Charges - Description:</t>
  </si>
  <si>
    <t>Mar</t>
  </si>
  <si>
    <t>Feb</t>
  </si>
  <si>
    <t>Jan</t>
  </si>
  <si>
    <t>Dec</t>
  </si>
  <si>
    <t>Nov</t>
  </si>
  <si>
    <t>Oct</t>
  </si>
  <si>
    <t>Sep</t>
  </si>
  <si>
    <t>Aug</t>
  </si>
  <si>
    <t>Jul</t>
  </si>
  <si>
    <t>Jun</t>
  </si>
  <si>
    <t>May</t>
  </si>
  <si>
    <t>Apr</t>
  </si>
  <si>
    <t>SUMMARY OF TEST YEAR CHARGES BY TOTAL COUNT AND ALLOCATOR (#)</t>
  </si>
  <si>
    <t>Values</t>
  </si>
  <si>
    <t>SUMMARY OF TEST YEAR CHARGES BY TOTAL VALUE AND ALLOCATOR ($)</t>
  </si>
  <si>
    <t>Engineering &amp; Supervision (E&amp;S) Adder</t>
  </si>
  <si>
    <t>if "Y", then (L3+L8) x b</t>
  </si>
  <si>
    <t>if "Y", then (L2+L6) x b</t>
  </si>
  <si>
    <t>if "Y", then(L2+L6) x b</t>
  </si>
  <si>
    <t>if "Y", then (L3+L7) x b</t>
  </si>
  <si>
    <t>if "Y", then (L3+L4+L9) x b</t>
  </si>
  <si>
    <t>if "Y", then (L3:L6+L11) x b</t>
  </si>
  <si>
    <t>if "Y", then (L3:L4+L9) x b</t>
  </si>
  <si>
    <t>(not applicable. to miscellaneous charge calculations)</t>
  </si>
  <si>
    <t>(applicable. to all miscellaneous charge calculations)</t>
  </si>
  <si>
    <t>TXSSMRR</t>
  </si>
  <si>
    <t>TXMCOFC</t>
  </si>
  <si>
    <t>TXMCDFC</t>
  </si>
  <si>
    <t>GL Extract Report</t>
  </si>
  <si>
    <t>Non-Pay Reconnect at Pole Charge</t>
  </si>
  <si>
    <t>Non-Routine Miscellaneous Charge</t>
  </si>
  <si>
    <t>New Service Start - Meter Reading Required</t>
  </si>
  <si>
    <t>g = f - e</t>
  </si>
  <si>
    <t>(i)</t>
  </si>
  <si>
    <t>(j)</t>
  </si>
  <si>
    <t>(k)</t>
  </si>
  <si>
    <t>(l)</t>
  </si>
  <si>
    <t>(m)</t>
  </si>
  <si>
    <t>(n)</t>
  </si>
  <si>
    <t>Net (#)</t>
  </si>
  <si>
    <t>Charge (#)</t>
  </si>
  <si>
    <t>Reversal (#)</t>
  </si>
  <si>
    <t>n = m ÷ i</t>
  </si>
  <si>
    <r>
      <t xml:space="preserve">h = g </t>
    </r>
    <r>
      <rPr>
        <sz val="10"/>
        <rFont val="Calibri"/>
        <family val="2"/>
      </rPr>
      <t>÷</t>
    </r>
    <r>
      <rPr>
        <sz val="10"/>
        <rFont val="Arial MT"/>
      </rPr>
      <t xml:space="preserve"> f</t>
    </r>
  </si>
  <si>
    <t>Non-Routine Miscellaneous Service Charge</t>
  </si>
  <si>
    <t>TY Charges</t>
  </si>
  <si>
    <t>RY Charges</t>
  </si>
  <si>
    <t>Miscellaneous Charge Description</t>
  </si>
  <si>
    <t xml:space="preserve">TXOCMR:  OUT OF CYCLE METER READING CHARGE </t>
  </si>
  <si>
    <t>The Standard Rate will be charged when a Customer calls the Company to report "No Lights" and requests Company service personnel be dispatched to Customer premises and it is determined that the "No Light" condition was caused by a problem in the Customer-owned wiring or equipment on the Customer's side of the point of delivery.</t>
  </si>
  <si>
    <t>The Non-Standard Rate will be charged when a Customer calls the Company to report “No Lights” and requests Company service personnel be dispatched to Customer premises after Company business hours, or on Saturdays, Sundays and Holidays, and it is determined that the "No Light" condition was caused by a problem in the Customer-owned wiring or equipment on the Customer's side of the point of delivery.</t>
  </si>
  <si>
    <t>This charge will be calculated and assessed to recover the cost of the Company's investment in facilities and maintenance dedicated to serve an individual Customer and covered by a Customer Advance for Construction (CAFC) or a Contribution in Aid of Construction (CIAOC).  A monthly charge will continue for the term of the CAFC, or five (5) years for CIAOC, with the monthly charge applicable to either the remaining CAFC balance or the Customer’s CIAOC balance to the Company, when a Customer requests and the Company agrees to provide Company-owned facilities and equipment dedicated to a single Customer.</t>
  </si>
  <si>
    <t>This charge will be calculated and assessed to the Customer on the total maintenance costs incurred by the Company and billed to the Customer when a Customer requests and the Company agrees to provide maintenance for Customer-owned facilities and equipment.</t>
  </si>
  <si>
    <t>(6)</t>
  </si>
  <si>
    <t xml:space="preserve">TXMCDF:  MAINTENANCE OF CUSTOMER DEDICATED FACILITY CHARGE </t>
  </si>
  <si>
    <t xml:space="preserve">TXMCOF:  MAINTENANCE OF CUSTOMER OWNED FACILITY CHARGE </t>
  </si>
  <si>
    <t xml:space="preserve">TXNRMSC:  NON-ROUTINE MISCELLANEOUS SERVICE CHARGES </t>
  </si>
  <si>
    <t>Total Overhead Cost</t>
  </si>
  <si>
    <t>Proposed Charge</t>
  </si>
  <si>
    <t>Current Charge</t>
  </si>
  <si>
    <t xml:space="preserve">Description </t>
  </si>
  <si>
    <t>Months In Year</t>
  </si>
  <si>
    <t>Proposed Monthly Charge</t>
  </si>
  <si>
    <t>Current Monthly Charge</t>
  </si>
  <si>
    <t xml:space="preserve">   Total Fixed Charge Rate</t>
  </si>
  <si>
    <t>Sum</t>
  </si>
  <si>
    <t>Annual Fixed Charge Rate</t>
  </si>
  <si>
    <t>Monthly Fixed Charge Rate</t>
  </si>
  <si>
    <t>Distribution O&amp;M Expense As a Percent of Net Distribution Plant</t>
  </si>
  <si>
    <t>reference</t>
  </si>
  <si>
    <t>difference</t>
  </si>
  <si>
    <t xml:space="preserve">TXSSMRR:  NEW SERVICE START - METER READING REQUIRED  </t>
  </si>
  <si>
    <t>Distribution O&amp;M Expense as a Percent of Net Distribution Plant</t>
  </si>
  <si>
    <t>Should the tampered meter require replacement, the customer will be separately charged for a replacement meter.</t>
  </si>
  <si>
    <t>WP / Q-3 / 6</t>
  </si>
  <si>
    <t>Transportation Adder - A</t>
  </si>
  <si>
    <t>Transportation Adder - B</t>
  </si>
  <si>
    <t>This charge will be made in addition to the costs for services performed by the Company at the request of the Customer and upon acceptance of the request by the Company and which are not covered by a specific rate schedule or service charge. The Customer will be charged the reasonable costs incurred in performing the requested service including but not limited to labor, materials, parts, special equipment, transportation, meter testing and related overhead costs.</t>
  </si>
  <si>
    <t>The Standard Rate will be charged when a Customer requests a new account setup and service is scheduled to run service wires for the first time to a new premise or new point of service, set a meter, and do the other work necessary to initiate a new electric service account.</t>
  </si>
  <si>
    <t>The Non-Standard Rate will be charged when a Customer requests a new account setup and service as a same-day connection, or any connection requested to be made after Company business hours, or on Saturdays, Sundays and Holidays, and the Company calls out Company service personnel to provide the unscheduled service.</t>
  </si>
  <si>
    <t>This charge will be made each time a Customer requests and the Company provides a manually prepared special billing analysis or rate comparison for a period exceeding the most recent twelve (12) month period. The charge will equal the Company’s cost of fulfilling the request, including but not limited to labor, overheads, materials, and data processing expenses, or the minimum charge, whichever is greater.</t>
  </si>
  <si>
    <t>This charge will be made each time a Customer requests and the Company provides a billing or usage history or analysis for a premises that exceeds the most recent twelve (12) month period. The charge will equal the Company’s cost of fulfilling the request, including but not limited to labor, overheads, materials, and data processing expenses, or the minimum charge, whichever is greater.</t>
  </si>
  <si>
    <t>U</t>
  </si>
  <si>
    <t>S-52</t>
  </si>
  <si>
    <t>S-49</t>
  </si>
  <si>
    <t>Lineman</t>
  </si>
  <si>
    <t>A two-person crew is required for disconnection of service at the pole for two attempts.</t>
  </si>
  <si>
    <t>A two-person crew is required for reconnection of service at the pole for two attempts.</t>
  </si>
  <si>
    <t>Analyst Finance - Staff</t>
  </si>
  <si>
    <t>Per CBA Article V., Section 2.C, call-out time is paid at double the regular, straight-time rate with a 2-hour minimum.</t>
  </si>
  <si>
    <t>Per CBA Article V, Section 2.C, call-out time is paid at double the regular, straight-time rate with a 2-hour minimum.</t>
  </si>
  <si>
    <t>SPONSOR:  MANUEL CARRASCO</t>
  </si>
  <si>
    <t>(applicable.to any calculation involving benefits and stores)</t>
  </si>
  <si>
    <t>Applied to total project costs including benefits, stores and transportation allocations AS APPLICABLE.</t>
  </si>
  <si>
    <t>COMPARISON OF MISCELLANEOUS SERVICE CHARGES</t>
  </si>
  <si>
    <t>if "Y", then (L4+L8) x b</t>
  </si>
  <si>
    <t>L4 + L8 + L11 + L16</t>
  </si>
  <si>
    <t>--- TOTAL TEST YEAR ---</t>
  </si>
  <si>
    <t>Annualized</t>
  </si>
  <si>
    <t>TY Revenue</t>
  </si>
  <si>
    <t>f = d x e</t>
  </si>
  <si>
    <t>g = a + d</t>
  </si>
  <si>
    <t>h = c + f</t>
  </si>
  <si>
    <t>k = i x j</t>
  </si>
  <si>
    <t>(o)</t>
  </si>
  <si>
    <t>(p)</t>
  </si>
  <si>
    <t>n = l x m</t>
  </si>
  <si>
    <t>o = n - k</t>
  </si>
  <si>
    <t>RY vs. TY</t>
  </si>
  <si>
    <t>p = o ÷ k</t>
  </si>
  <si>
    <t>---- ANNUALIZED TY REVENUE -----</t>
  </si>
  <si>
    <t>------ PROPOSED RY REVENUE -----</t>
  </si>
  <si>
    <t>- REVENUE DIFFERENCE -</t>
  </si>
  <si>
    <t xml:space="preserve"> </t>
  </si>
  <si>
    <t>TX Distribution Property Tax Rate</t>
  </si>
  <si>
    <t>TX Distribution O&amp;M Rate</t>
  </si>
  <si>
    <t>TX Distribution Depreciation Rate</t>
  </si>
  <si>
    <t>PUCT Assessment Rate</t>
  </si>
  <si>
    <t>Combined Effect of TX SIT and FIT Rates</t>
  </si>
  <si>
    <t>TX Franchise &amp; FIT Rate</t>
  </si>
  <si>
    <t>2021 TEXAS RATE CASE FILING</t>
  </si>
  <si>
    <t>PREPARER: VICTOR SILVA</t>
  </si>
  <si>
    <t>FOR THE TEST YEAR ENDED DECEMBER  31, 2020</t>
  </si>
  <si>
    <t>Facilities Rental Charge (Monthly)</t>
  </si>
  <si>
    <t>Maintenance of Customer-Dedicated Facility Charge (Monthly)</t>
  </si>
  <si>
    <t>Maintenance of Customer-Owned Facility Charge (Monthly)</t>
  </si>
  <si>
    <t>For job estimates that include labor only (no materials), use a transportation rate of 9.59%.</t>
  </si>
  <si>
    <t>PREPARER:  VICTOR SILVA</t>
  </si>
  <si>
    <t>OVERHEAD RATES PURSUANT TO EPE PLANT ACCOUNTING OVERHEAD RATES MEMO OF DECEMBER 2019</t>
  </si>
  <si>
    <t>D46831</t>
  </si>
  <si>
    <t xml:space="preserve"> - CHARGE DATA PURSUANT TO DOCKET NO. 46831</t>
  </si>
  <si>
    <t>Charge (1)</t>
  </si>
  <si>
    <t>From EPE's Rate Schedule No. 99 (Miscellaneous Service Charges) pursuant to Docket No. 46831 effective July  2017.</t>
  </si>
  <si>
    <t>----------- January 2020 -----------</t>
  </si>
  <si>
    <t>----------- February 2020 -----------</t>
  </si>
  <si>
    <t>----------- March 2020 -----------</t>
  </si>
  <si>
    <t>----------- April 2020 -----------</t>
  </si>
  <si>
    <t>----------- May 2020 -----------</t>
  </si>
  <si>
    <t>----------- June 2020 -----------</t>
  </si>
  <si>
    <t>----------- July 2020 -----------</t>
  </si>
  <si>
    <t>----------- August 2020 -----------</t>
  </si>
  <si>
    <t>----------- September 2020 -----------</t>
  </si>
  <si>
    <t>----------- October 2020 -----------</t>
  </si>
  <si>
    <t>----------- November 2020 -----------</t>
  </si>
  <si>
    <t>----------- December 2020 -----------</t>
  </si>
  <si>
    <t>------- January 2020 through December 2020 -------</t>
  </si>
  <si>
    <t xml:space="preserve">WP / Q-3 / 2 </t>
  </si>
  <si>
    <t>WP / Q-3 / 3</t>
  </si>
  <si>
    <t>WP / Q -3 / 5</t>
  </si>
  <si>
    <t>-- DOCKET NO. 46831 REVENUE --</t>
  </si>
  <si>
    <t>Approved Miscellaneous Service Charges pursuant to Docket No. 46831 effective July 2017.</t>
  </si>
  <si>
    <t>PAGE 1 OF 3</t>
  </si>
  <si>
    <t>PAGE 2 OF 3</t>
  </si>
  <si>
    <t>PAGE 3 OF 3</t>
  </si>
  <si>
    <t>PAGE 4 OF 4</t>
  </si>
  <si>
    <t>PAGE 1 OF 4</t>
  </si>
  <si>
    <t>PAGE 2 OF 4</t>
  </si>
  <si>
    <t>PAGE 3 OF 4</t>
  </si>
  <si>
    <t>WP / Q-3 / 7</t>
  </si>
  <si>
    <t>Docket No. 46831</t>
  </si>
  <si>
    <t>Docket 46831</t>
  </si>
  <si>
    <t>DELETE</t>
  </si>
  <si>
    <t>Deleted</t>
  </si>
  <si>
    <t>Payroll Rates</t>
  </si>
  <si>
    <t>Standard</t>
  </si>
  <si>
    <t>Overtime</t>
  </si>
  <si>
    <t>Double Time</t>
  </si>
  <si>
    <t>Dept</t>
  </si>
  <si>
    <t>Accountant - Associate/Staff</t>
  </si>
  <si>
    <t>Commercial Services</t>
  </si>
  <si>
    <t>Financial Analyst - Staff</t>
  </si>
  <si>
    <t>Customer Care</t>
  </si>
  <si>
    <t>Apprentice 2nd yr</t>
  </si>
  <si>
    <t>Distribution Operations</t>
  </si>
  <si>
    <t>Dispatch / Service Dispatcher</t>
  </si>
  <si>
    <t>Meter Reading</t>
  </si>
  <si>
    <t>Dispatch Clerk</t>
  </si>
  <si>
    <t>Investigator Senior - Energy Diversion</t>
  </si>
  <si>
    <t>if "Y", ((L1:L3) x b</t>
  </si>
  <si>
    <t>y</t>
  </si>
  <si>
    <t>Accounting</t>
  </si>
  <si>
    <t>TXMRNOACE</t>
  </si>
  <si>
    <t>TXEDD:  ENERGY DIVERSION CHARGE -  DAMAGE</t>
  </si>
  <si>
    <t>TXEDD</t>
  </si>
  <si>
    <t>TXED:  ENERGY DIVERSION CHARGE</t>
  </si>
  <si>
    <t>Billing Representative</t>
  </si>
  <si>
    <t>Customer Care Representative  - Team Coordinator</t>
  </si>
  <si>
    <t xml:space="preserve">TXMRNOACE:  NO ACCESS TO METER CHARGE - ENCHANCED </t>
  </si>
  <si>
    <t>Proposed Values</t>
  </si>
  <si>
    <t>-</t>
  </si>
  <si>
    <t>No Access to Equipment Charge - Field Activity Required</t>
  </si>
  <si>
    <t xml:space="preserve">Non-Pay Reconnect Charge @ Meter </t>
  </si>
  <si>
    <t xml:space="preserve">New Service Start - Field Activity Required </t>
  </si>
  <si>
    <t>Unable to Connect Requested service for Failed Inspection</t>
  </si>
  <si>
    <t>New Service Start - No Field Activity Required</t>
  </si>
  <si>
    <t>No Access to Equipment Charge -Enhanced Field Activity Required  NEW</t>
  </si>
  <si>
    <t>Energy Diversion with Damage Charge NEW</t>
  </si>
  <si>
    <t>Page 2 of 29</t>
  </si>
  <si>
    <t>Page 3 of 29</t>
  </si>
  <si>
    <t>Page 4 of 29</t>
  </si>
  <si>
    <t>Page 5 of 29</t>
  </si>
  <si>
    <t>Page 6 of 29</t>
  </si>
  <si>
    <t>Page 7 of 29</t>
  </si>
  <si>
    <t>Page 8 of 29</t>
  </si>
  <si>
    <t>Page 9 of 29</t>
  </si>
  <si>
    <t>Page 10 of 29</t>
  </si>
  <si>
    <t>Page 11 of 29</t>
  </si>
  <si>
    <t>Page 12 of 29</t>
  </si>
  <si>
    <t>Page 13 of 29</t>
  </si>
  <si>
    <t>Page 14 of 29</t>
  </si>
  <si>
    <t>Page 15 of 29</t>
  </si>
  <si>
    <t>Page 16 of 29</t>
  </si>
  <si>
    <t>Page 17 of 29</t>
  </si>
  <si>
    <t>Page 18 of 29</t>
  </si>
  <si>
    <t>Page 19 of 29</t>
  </si>
  <si>
    <t>Page 20 of 29</t>
  </si>
  <si>
    <t>Page 21 of 29</t>
  </si>
  <si>
    <t>Page 22 of 29</t>
  </si>
  <si>
    <t>Page 23 of 29</t>
  </si>
  <si>
    <t>Page 24 of 29</t>
  </si>
  <si>
    <t>Page 25 of 29</t>
  </si>
  <si>
    <t>Page 26 of 29</t>
  </si>
  <si>
    <t>Page 27 of 29</t>
  </si>
  <si>
    <t>Page 28 of 29</t>
  </si>
  <si>
    <t>Page 29 of 29</t>
  </si>
  <si>
    <t>Charge (A)</t>
  </si>
  <si>
    <t>No Access to Meter Charge Enhanced NEW</t>
  </si>
  <si>
    <t>Energy Diversion Charge - Damage NEW</t>
  </si>
  <si>
    <t xml:space="preserve">TXSBHC:  SPECIAL BILLING HISTORY CHARGE </t>
  </si>
  <si>
    <t xml:space="preserve">TXSBAC:  SPECIAL BILLING ANALYSIS CHARGE </t>
  </si>
  <si>
    <t>WORKPAPER TO SCHEDULE Q-3:</t>
  </si>
  <si>
    <t>FOR THE TEST YEAR ENDED DECEMBER 31, 2020</t>
  </si>
  <si>
    <t>WORKPAPER TO SCHEDULE Q-3: PROPOSED CHANGES IN MISCELLANEOUS CHARGES</t>
  </si>
  <si>
    <t>Page 1 of 29</t>
  </si>
  <si>
    <t>WP / Q-3 / 8</t>
  </si>
  <si>
    <t>This charge will be calculated and assessed on the reproduction cost of equipment or facilities owned and maintained by the Company (excluding substation facilities) when the Customer elects to rent from the Company rather than own the equipment or facilities.</t>
  </si>
  <si>
    <t>The overhead rates recommended for application to billings and/or estimates effective immediately are presented. The rates were computed based on twelve months cost ended December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</si>
</sst>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0.0_);\(#,##0.0\)"/>
    <numFmt numFmtId="165" formatCode="_([$$-409]* #,##0.00_);_([$$-409]* \(#,##0.00\);_([$$-409]* &quot;-&quot;??_);_(@_)"/>
    <numFmt numFmtId="166" formatCode="0.0000%"/>
    <numFmt numFmtId="167" formatCode="_(* #,##0_);_(* \(#,##0\);_(* &quot;-&quot;??_);_(@_)"/>
    <numFmt numFmtId="168" formatCode="_(&quot;$&quot;* #,##0.00_);_(&quot;$&quot;* \(#,##0.00\);_(&quot;$&quot;* &quot;-&quot;_);_(@_)"/>
    <numFmt numFmtId="169" formatCode="0.000%"/>
  </numFmts>
  <fonts count="48">
    <font>
      <sz val="12"/>
      <name val="Arial"/>
    </font>
    <font>
      <sz val="11"/>
      <color theme="1"/>
      <name val="Calibri"/>
      <family val="2"/>
      <scheme val="minor"/>
    </font>
    <font>
      <sz val="12"/>
      <name val="Arial MT"/>
    </font>
    <font>
      <sz val="10"/>
      <name val="Arial"/>
      <family val="2"/>
    </font>
    <font>
      <b/>
      <sz val="10"/>
      <name val="Arial MT"/>
    </font>
    <font>
      <sz val="10"/>
      <name val="Arial MT"/>
    </font>
    <font>
      <b/>
      <u/>
      <sz val="10"/>
      <name val="Arial MT"/>
    </font>
    <font>
      <sz val="12"/>
      <name val="Arial"/>
      <family val="2"/>
    </font>
    <font>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0"/>
      <name val="Arial MT"/>
    </font>
    <font>
      <sz val="10"/>
      <color theme="1"/>
      <name val="Arial"/>
      <family val="2"/>
    </font>
    <font>
      <sz val="10"/>
      <color theme="0"/>
      <name val="Arial"/>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indexed="8"/>
      <name val="Calibri"/>
      <family val="2"/>
    </font>
    <font>
      <b/>
      <sz val="10"/>
      <color rgb="FF3F3F3F"/>
      <name val="Arial"/>
      <family val="2"/>
    </font>
    <font>
      <b/>
      <sz val="10"/>
      <color theme="1"/>
      <name val="Arial"/>
      <family val="2"/>
    </font>
    <font>
      <sz val="10"/>
      <color rgb="FFFF0000"/>
      <name val="Arial"/>
      <family val="2"/>
    </font>
    <font>
      <sz val="10"/>
      <name val="Calibri"/>
      <family val="2"/>
    </font>
    <font>
      <sz val="9"/>
      <name val="Arial"/>
      <family val="2"/>
    </font>
    <font>
      <sz val="9"/>
      <name val="Arial MT"/>
    </font>
    <font>
      <sz val="11"/>
      <name val="Arial MT"/>
    </font>
    <font>
      <sz val="8"/>
      <name val="Arial"/>
      <family val="2"/>
    </font>
    <font>
      <sz val="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s>
  <cellStyleXfs count="864">
    <xf numFmtId="0" fontId="0" fillId="0" borderId="0"/>
    <xf numFmtId="44" fontId="3"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3" fillId="0" borderId="0"/>
    <xf numFmtId="9" fontId="3" fillId="0" borderId="0" applyFont="0" applyFill="0" applyBorder="0" applyAlignment="0" applyProtection="0"/>
    <xf numFmtId="0" fontId="7" fillId="0" borderId="0"/>
    <xf numFmtId="43" fontId="3" fillId="0" borderId="0" applyFont="0" applyFill="0" applyBorder="0" applyAlignment="0" applyProtection="0"/>
    <xf numFmtId="43" fontId="8" fillId="0" borderId="0" applyFont="0" applyFill="0" applyBorder="0" applyAlignment="0" applyProtection="0"/>
    <xf numFmtId="0" fontId="7" fillId="0" borderId="0"/>
    <xf numFmtId="0" fontId="7" fillId="0" borderId="0"/>
    <xf numFmtId="44" fontId="3"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1"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1"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1"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1"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1"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1"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1"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1"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1"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1"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1"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1"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12" borderId="0" applyNumberFormat="0" applyBorder="0" applyAlignment="0" applyProtection="0"/>
    <xf numFmtId="0" fontId="23" fillId="12" borderId="0" applyNumberFormat="0" applyBorder="0" applyAlignment="0" applyProtection="0"/>
    <xf numFmtId="0" fontId="26" fillId="16" borderId="0" applyNumberFormat="0" applyBorder="0" applyAlignment="0" applyProtection="0"/>
    <xf numFmtId="0" fontId="23" fillId="16" borderId="0" applyNumberFormat="0" applyBorder="0" applyAlignment="0" applyProtection="0"/>
    <xf numFmtId="0" fontId="26" fillId="20" borderId="0" applyNumberFormat="0" applyBorder="0" applyAlignment="0" applyProtection="0"/>
    <xf numFmtId="0" fontId="23" fillId="20" borderId="0" applyNumberFormat="0" applyBorder="0" applyAlignment="0" applyProtection="0"/>
    <xf numFmtId="0" fontId="26" fillId="24" borderId="0" applyNumberFormat="0" applyBorder="0" applyAlignment="0" applyProtection="0"/>
    <xf numFmtId="0" fontId="23" fillId="24" borderId="0" applyNumberFormat="0" applyBorder="0" applyAlignment="0" applyProtection="0"/>
    <xf numFmtId="0" fontId="26" fillId="28" borderId="0" applyNumberFormat="0" applyBorder="0" applyAlignment="0" applyProtection="0"/>
    <xf numFmtId="0" fontId="23" fillId="28" borderId="0" applyNumberFormat="0" applyBorder="0" applyAlignment="0" applyProtection="0"/>
    <xf numFmtId="0" fontId="26" fillId="32" borderId="0" applyNumberFormat="0" applyBorder="0" applyAlignment="0" applyProtection="0"/>
    <xf numFmtId="0" fontId="23" fillId="32" borderId="0" applyNumberFormat="0" applyBorder="0" applyAlignment="0" applyProtection="0"/>
    <xf numFmtId="0" fontId="26" fillId="9" borderId="0" applyNumberFormat="0" applyBorder="0" applyAlignment="0" applyProtection="0"/>
    <xf numFmtId="0" fontId="23" fillId="9" borderId="0" applyNumberFormat="0" applyBorder="0" applyAlignment="0" applyProtection="0"/>
    <xf numFmtId="0" fontId="26" fillId="13" borderId="0" applyNumberFormat="0" applyBorder="0" applyAlignment="0" applyProtection="0"/>
    <xf numFmtId="0" fontId="23" fillId="13" borderId="0" applyNumberFormat="0" applyBorder="0" applyAlignment="0" applyProtection="0"/>
    <xf numFmtId="0" fontId="26" fillId="17" borderId="0" applyNumberFormat="0" applyBorder="0" applyAlignment="0" applyProtection="0"/>
    <xf numFmtId="0" fontId="23" fillId="17" borderId="0" applyNumberFormat="0" applyBorder="0" applyAlignment="0" applyProtection="0"/>
    <xf numFmtId="0" fontId="26" fillId="21" borderId="0" applyNumberFormat="0" applyBorder="0" applyAlignment="0" applyProtection="0"/>
    <xf numFmtId="0" fontId="23" fillId="21" borderId="0" applyNumberFormat="0" applyBorder="0" applyAlignment="0" applyProtection="0"/>
    <xf numFmtId="0" fontId="26" fillId="25" borderId="0" applyNumberFormat="0" applyBorder="0" applyAlignment="0" applyProtection="0"/>
    <xf numFmtId="0" fontId="23" fillId="25" borderId="0" applyNumberFormat="0" applyBorder="0" applyAlignment="0" applyProtection="0"/>
    <xf numFmtId="0" fontId="26" fillId="29" borderId="0" applyNumberFormat="0" applyBorder="0" applyAlignment="0" applyProtection="0"/>
    <xf numFmtId="0" fontId="23" fillId="29" borderId="0" applyNumberFormat="0" applyBorder="0" applyAlignment="0" applyProtection="0"/>
    <xf numFmtId="0" fontId="27" fillId="3" borderId="0" applyNumberFormat="0" applyBorder="0" applyAlignment="0" applyProtection="0"/>
    <xf numFmtId="0" fontId="13" fillId="3" borderId="0" applyNumberFormat="0" applyBorder="0" applyAlignment="0" applyProtection="0"/>
    <xf numFmtId="0" fontId="28" fillId="6" borderId="15" applyNumberFormat="0" applyAlignment="0" applyProtection="0"/>
    <xf numFmtId="0" fontId="17" fillId="6" borderId="15" applyNumberFormat="0" applyAlignment="0" applyProtection="0"/>
    <xf numFmtId="0" fontId="29" fillId="7" borderId="18" applyNumberFormat="0" applyAlignment="0" applyProtection="0"/>
    <xf numFmtId="0" fontId="19" fillId="7" borderId="18" applyNumberFormat="0" applyAlignment="0" applyProtection="0"/>
    <xf numFmtId="0" fontId="30" fillId="0" borderId="0" applyNumberFormat="0" applyFill="0" applyBorder="0" applyAlignment="0" applyProtection="0"/>
    <xf numFmtId="0" fontId="21" fillId="0" borderId="0" applyNumberFormat="0" applyFill="0" applyBorder="0" applyAlignment="0" applyProtection="0"/>
    <xf numFmtId="0" fontId="31" fillId="2" borderId="0" applyNumberFormat="0" applyBorder="0" applyAlignment="0" applyProtection="0"/>
    <xf numFmtId="0" fontId="12" fillId="2" borderId="0" applyNumberFormat="0" applyBorder="0" applyAlignment="0" applyProtection="0"/>
    <xf numFmtId="0" fontId="32" fillId="0" borderId="12" applyNumberFormat="0" applyFill="0" applyAlignment="0" applyProtection="0"/>
    <xf numFmtId="0" fontId="9" fillId="0" borderId="12" applyNumberFormat="0" applyFill="0" applyAlignment="0" applyProtection="0"/>
    <xf numFmtId="0" fontId="33" fillId="0" borderId="13" applyNumberFormat="0" applyFill="0" applyAlignment="0" applyProtection="0"/>
    <xf numFmtId="0" fontId="10" fillId="0" borderId="13" applyNumberFormat="0" applyFill="0" applyAlignment="0" applyProtection="0"/>
    <xf numFmtId="0" fontId="34" fillId="0" borderId="14" applyNumberFormat="0" applyFill="0" applyAlignment="0" applyProtection="0"/>
    <xf numFmtId="0" fontId="11" fillId="0" borderId="14" applyNumberFormat="0" applyFill="0" applyAlignment="0" applyProtection="0"/>
    <xf numFmtId="0" fontId="34" fillId="0" borderId="0" applyNumberFormat="0" applyFill="0" applyBorder="0" applyAlignment="0" applyProtection="0"/>
    <xf numFmtId="0" fontId="11" fillId="0" borderId="0" applyNumberFormat="0" applyFill="0" applyBorder="0" applyAlignment="0" applyProtection="0"/>
    <xf numFmtId="0" fontId="35" fillId="5" borderId="15" applyNumberFormat="0" applyAlignment="0" applyProtection="0"/>
    <xf numFmtId="0" fontId="15" fillId="5" borderId="15" applyNumberFormat="0" applyAlignment="0" applyProtection="0"/>
    <xf numFmtId="0" fontId="36" fillId="0" borderId="17" applyNumberFormat="0" applyFill="0" applyAlignment="0" applyProtection="0"/>
    <xf numFmtId="0" fontId="18" fillId="0" borderId="17" applyNumberFormat="0" applyFill="0" applyAlignment="0" applyProtection="0"/>
    <xf numFmtId="0" fontId="37" fillId="4" borderId="0" applyNumberFormat="0" applyBorder="0" applyAlignment="0" applyProtection="0"/>
    <xf numFmtId="0" fontId="14" fillId="4"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 fillId="0" borderId="0"/>
    <xf numFmtId="0" fontId="3" fillId="0" borderId="0"/>
    <xf numFmtId="0" fontId="3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1"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25" fillId="8" borderId="19" applyNumberFormat="0" applyFont="0" applyAlignment="0" applyProtection="0"/>
    <xf numFmtId="0" fontId="39" fillId="6" borderId="16" applyNumberFormat="0" applyAlignment="0" applyProtection="0"/>
    <xf numFmtId="0" fontId="16" fillId="6" borderId="16" applyNumberFormat="0" applyAlignment="0" applyProtection="0"/>
    <xf numFmtId="0" fontId="40" fillId="0" borderId="20" applyNumberFormat="0" applyFill="0" applyAlignment="0" applyProtection="0"/>
    <xf numFmtId="0" fontId="22" fillId="0" borderId="20" applyNumberFormat="0" applyFill="0" applyAlignment="0" applyProtection="0"/>
    <xf numFmtId="0" fontId="41" fillId="0" borderId="0" applyNumberFormat="0" applyFill="0" applyBorder="0" applyAlignment="0" applyProtection="0"/>
    <xf numFmtId="0" fontId="20" fillId="0" borderId="0" applyNumberFormat="0" applyFill="0" applyBorder="0" applyAlignment="0" applyProtection="0"/>
  </cellStyleXfs>
  <cellXfs count="305">
    <xf numFmtId="0" fontId="0" fillId="0" borderId="0" xfId="0"/>
    <xf numFmtId="0" fontId="4" fillId="0" borderId="0" xfId="0" applyNumberFormat="1" applyFont="1" applyAlignment="1">
      <alignment horizontal="right"/>
    </xf>
    <xf numFmtId="0" fontId="4" fillId="0" borderId="0" xfId="0" applyNumberFormat="1" applyFont="1" applyAlignment="1">
      <alignment horizontal="center"/>
    </xf>
    <xf numFmtId="0" fontId="4" fillId="0" borderId="1" xfId="0" applyNumberFormat="1" applyFont="1" applyBorder="1" applyAlignment="1">
      <alignment horizontal="center"/>
    </xf>
    <xf numFmtId="0" fontId="4" fillId="0" borderId="1" xfId="0" applyNumberFormat="1" applyFont="1" applyBorder="1" applyAlignment="1"/>
    <xf numFmtId="0" fontId="5" fillId="0" borderId="1" xfId="0" applyNumberFormat="1" applyFont="1" applyBorder="1" applyAlignment="1"/>
    <xf numFmtId="0" fontId="5" fillId="0" borderId="0" xfId="0" applyNumberFormat="1" applyFont="1" applyAlignment="1">
      <alignment horizontal="left"/>
    </xf>
    <xf numFmtId="0" fontId="3" fillId="0" borderId="0" xfId="0" applyNumberFormat="1" applyFont="1" applyBorder="1" applyAlignment="1">
      <alignment horizontal="center"/>
    </xf>
    <xf numFmtId="0" fontId="5" fillId="0" borderId="0" xfId="0" quotePrefix="1" applyNumberFormat="1" applyFont="1" applyAlignment="1"/>
    <xf numFmtId="0" fontId="5" fillId="0" borderId="0" xfId="0" applyNumberFormat="1" applyFont="1" applyBorder="1" applyAlignment="1"/>
    <xf numFmtId="0" fontId="4" fillId="0" borderId="0" xfId="0" applyNumberFormat="1" applyFont="1" applyBorder="1" applyAlignment="1"/>
    <xf numFmtId="39" fontId="5" fillId="0" borderId="0" xfId="0" applyNumberFormat="1" applyFont="1" applyAlignment="1"/>
    <xf numFmtId="0" fontId="3" fillId="0" borderId="1" xfId="0" applyNumberFormat="1" applyFont="1" applyBorder="1" applyAlignment="1">
      <alignment horizontal="center"/>
    </xf>
    <xf numFmtId="0" fontId="6" fillId="0" borderId="0" xfId="0" applyNumberFormat="1" applyFont="1" applyBorder="1" applyAlignment="1"/>
    <xf numFmtId="0" fontId="5" fillId="0" borderId="1" xfId="0" quotePrefix="1" applyNumberFormat="1" applyFont="1" applyBorder="1" applyAlignment="1">
      <alignment horizontal="center"/>
    </xf>
    <xf numFmtId="0" fontId="5" fillId="0" borderId="0" xfId="0" applyNumberFormat="1" applyFont="1" applyFill="1" applyAlignment="1"/>
    <xf numFmtId="43" fontId="5" fillId="0" borderId="0" xfId="0" applyNumberFormat="1" applyFont="1" applyAlignment="1"/>
    <xf numFmtId="44" fontId="5" fillId="0" borderId="0" xfId="0" applyNumberFormat="1" applyFont="1" applyAlignment="1">
      <alignment horizontal="center"/>
    </xf>
    <xf numFmtId="166" fontId="5" fillId="0" borderId="0" xfId="2" applyNumberFormat="1" applyFont="1" applyAlignment="1">
      <alignment horizontal="right"/>
    </xf>
    <xf numFmtId="10" fontId="5" fillId="0" borderId="0" xfId="2" applyNumberFormat="1" applyFont="1" applyAlignment="1"/>
    <xf numFmtId="0" fontId="2" fillId="0" borderId="0" xfId="0" applyNumberFormat="1" applyFont="1" applyAlignment="1"/>
    <xf numFmtId="0" fontId="4" fillId="0" borderId="0" xfId="0" applyNumberFormat="1" applyFont="1" applyAlignment="1"/>
    <xf numFmtId="0" fontId="5" fillId="0" borderId="0" xfId="0" applyNumberFormat="1" applyFont="1" applyAlignment="1"/>
    <xf numFmtId="0" fontId="4" fillId="0" borderId="0" xfId="0" applyNumberFormat="1" applyFont="1" applyBorder="1" applyAlignment="1">
      <alignment horizontal="center"/>
    </xf>
    <xf numFmtId="0" fontId="5" fillId="0" borderId="0" xfId="0" applyNumberFormat="1" applyFont="1" applyAlignment="1">
      <alignment horizontal="center"/>
    </xf>
    <xf numFmtId="0" fontId="5" fillId="0" borderId="0" xfId="0" applyNumberFormat="1" applyFont="1" applyBorder="1" applyAlignment="1">
      <alignment horizontal="center"/>
    </xf>
    <xf numFmtId="0" fontId="3" fillId="0" borderId="0" xfId="0" applyNumberFormat="1" applyFont="1" applyAlignment="1">
      <alignment horizontal="center"/>
    </xf>
    <xf numFmtId="0" fontId="3" fillId="0" borderId="0" xfId="0" applyNumberFormat="1" applyFont="1" applyBorder="1"/>
    <xf numFmtId="0" fontId="5" fillId="0" borderId="1" xfId="0" applyNumberFormat="1" applyFont="1" applyBorder="1" applyAlignment="1">
      <alignment horizontal="center"/>
    </xf>
    <xf numFmtId="0" fontId="5" fillId="0" borderId="0" xfId="0" applyNumberFormat="1" applyFont="1" applyAlignment="1">
      <alignment horizontal="right"/>
    </xf>
    <xf numFmtId="0" fontId="5" fillId="0" borderId="0" xfId="0" applyNumberFormat="1" applyFont="1" applyAlignment="1" applyProtection="1">
      <protection locked="0"/>
    </xf>
    <xf numFmtId="0" fontId="24" fillId="0" borderId="0" xfId="0" applyNumberFormat="1" applyFont="1" applyBorder="1" applyAlignment="1"/>
    <xf numFmtId="0" fontId="3" fillId="0" borderId="0" xfId="0" applyNumberFormat="1" applyFont="1" applyAlignment="1">
      <alignment horizontal="left"/>
    </xf>
    <xf numFmtId="0" fontId="5" fillId="0" borderId="0" xfId="0" quotePrefix="1" applyNumberFormat="1" applyFont="1" applyAlignment="1">
      <alignment horizontal="center"/>
    </xf>
    <xf numFmtId="0" fontId="3" fillId="0" borderId="0" xfId="4" applyFont="1"/>
    <xf numFmtId="0" fontId="3" fillId="0" borderId="0" xfId="4" quotePrefix="1" applyFont="1"/>
    <xf numFmtId="0" fontId="5" fillId="0" borderId="0" xfId="9" applyNumberFormat="1" applyFont="1" applyAlignment="1"/>
    <xf numFmtId="0" fontId="3" fillId="0" borderId="0" xfId="10" applyNumberFormat="1" applyFont="1" applyAlignment="1"/>
    <xf numFmtId="0" fontId="3" fillId="0" borderId="0" xfId="9" applyNumberFormat="1" applyFont="1" applyAlignment="1"/>
    <xf numFmtId="0" fontId="5" fillId="0" borderId="0" xfId="9" applyNumberFormat="1" applyFont="1" applyAlignment="1">
      <alignment horizontal="left"/>
    </xf>
    <xf numFmtId="0" fontId="3" fillId="0" borderId="0" xfId="9" applyNumberFormat="1" applyFont="1" applyAlignment="1">
      <alignment horizontal="left"/>
    </xf>
    <xf numFmtId="0" fontId="3" fillId="0" borderId="0" xfId="9" applyNumberFormat="1" applyFont="1" applyAlignment="1">
      <alignment horizontal="center"/>
    </xf>
    <xf numFmtId="0" fontId="3" fillId="0" borderId="0" xfId="9" applyNumberFormat="1" applyFont="1" applyBorder="1" applyAlignment="1">
      <alignment horizontal="center"/>
    </xf>
    <xf numFmtId="44" fontId="3" fillId="0" borderId="0" xfId="11" applyNumberFormat="1" applyFont="1" applyBorder="1" applyAlignment="1"/>
    <xf numFmtId="0" fontId="3" fillId="0" borderId="1" xfId="9" applyNumberFormat="1" applyFont="1" applyBorder="1" applyAlignment="1">
      <alignment horizontal="center"/>
    </xf>
    <xf numFmtId="37" fontId="3" fillId="0" borderId="22" xfId="13" applyNumberFormat="1" applyFont="1" applyBorder="1" applyAlignment="1"/>
    <xf numFmtId="37" fontId="3" fillId="0" borderId="0" xfId="9" applyNumberFormat="1" applyFont="1" applyAlignment="1"/>
    <xf numFmtId="0" fontId="3" fillId="0" borderId="0" xfId="9" applyNumberFormat="1" applyFont="1" applyFill="1" applyBorder="1" applyAlignment="1"/>
    <xf numFmtId="37" fontId="3" fillId="0" borderId="25" xfId="11" applyNumberFormat="1" applyFont="1" applyBorder="1" applyAlignment="1"/>
    <xf numFmtId="37" fontId="3" fillId="0" borderId="7" xfId="11" quotePrefix="1" applyNumberFormat="1" applyFont="1" applyBorder="1" applyAlignment="1">
      <alignment horizontal="right"/>
    </xf>
    <xf numFmtId="37" fontId="3" fillId="0" borderId="21" xfId="11" applyNumberFormat="1" applyFont="1" applyBorder="1" applyAlignment="1"/>
    <xf numFmtId="37" fontId="3" fillId="0" borderId="5" xfId="11" quotePrefix="1" applyNumberFormat="1" applyFont="1" applyBorder="1" applyAlignment="1">
      <alignment horizontal="right"/>
    </xf>
    <xf numFmtId="37" fontId="3" fillId="0" borderId="3" xfId="11" applyNumberFormat="1" applyFont="1" applyBorder="1" applyAlignment="1"/>
    <xf numFmtId="37" fontId="3" fillId="0" borderId="24" xfId="11" applyNumberFormat="1" applyFont="1" applyBorder="1" applyAlignment="1"/>
    <xf numFmtId="0" fontId="3" fillId="0" borderId="0" xfId="9" applyNumberFormat="1" applyFont="1" applyFill="1" applyAlignment="1"/>
    <xf numFmtId="37" fontId="3" fillId="0" borderId="25" xfId="11" applyNumberFormat="1" applyFont="1" applyFill="1" applyBorder="1" applyAlignment="1"/>
    <xf numFmtId="37" fontId="3" fillId="0" borderId="7" xfId="11" applyNumberFormat="1" applyFont="1" applyBorder="1" applyAlignment="1"/>
    <xf numFmtId="0" fontId="3" fillId="0" borderId="0" xfId="9" applyNumberFormat="1" applyFont="1" applyFill="1" applyAlignment="1">
      <alignment horizontal="center"/>
    </xf>
    <xf numFmtId="37" fontId="3" fillId="0" borderId="26" xfId="13" applyNumberFormat="1" applyFont="1" applyBorder="1" applyAlignment="1"/>
    <xf numFmtId="37" fontId="3" fillId="0" borderId="25" xfId="11" quotePrefix="1" applyNumberFormat="1" applyFont="1" applyBorder="1" applyAlignment="1">
      <alignment horizontal="center"/>
    </xf>
    <xf numFmtId="37" fontId="3" fillId="0" borderId="7" xfId="11" quotePrefix="1" applyNumberFormat="1" applyFont="1" applyBorder="1" applyAlignment="1">
      <alignment horizontal="center"/>
    </xf>
    <xf numFmtId="0" fontId="3" fillId="0" borderId="27" xfId="9" applyNumberFormat="1" applyFont="1" applyBorder="1" applyAlignment="1">
      <alignment horizontal="center"/>
    </xf>
    <xf numFmtId="0" fontId="3" fillId="0" borderId="9" xfId="9" quotePrefix="1" applyNumberFormat="1" applyFont="1" applyBorder="1" applyAlignment="1">
      <alignment horizontal="center"/>
    </xf>
    <xf numFmtId="0" fontId="3" fillId="0" borderId="25" xfId="9" applyNumberFormat="1" applyFont="1" applyBorder="1" applyAlignment="1">
      <alignment horizontal="center"/>
    </xf>
    <xf numFmtId="0" fontId="3" fillId="0" borderId="7" xfId="9" applyNumberFormat="1" applyFont="1" applyBorder="1" applyAlignment="1">
      <alignment horizontal="center"/>
    </xf>
    <xf numFmtId="0" fontId="3" fillId="0" borderId="21" xfId="9" applyNumberFormat="1" applyFont="1" applyBorder="1" applyAlignment="1">
      <alignment horizontal="center"/>
    </xf>
    <xf numFmtId="0" fontId="3" fillId="0" borderId="5" xfId="9" applyNumberFormat="1" applyFont="1" applyBorder="1" applyAlignment="1">
      <alignment horizontal="center"/>
    </xf>
    <xf numFmtId="0" fontId="3" fillId="0" borderId="0" xfId="9" applyNumberFormat="1" applyFont="1" applyAlignment="1">
      <alignment horizontal="right"/>
    </xf>
    <xf numFmtId="0" fontId="3" fillId="0" borderId="0" xfId="9" applyNumberFormat="1" applyFont="1" applyAlignment="1" applyProtection="1">
      <protection locked="0"/>
    </xf>
    <xf numFmtId="44" fontId="3" fillId="0" borderId="0" xfId="13" applyFont="1" applyFill="1" applyAlignment="1"/>
    <xf numFmtId="166" fontId="5" fillId="0" borderId="11" xfId="2" applyNumberFormat="1" applyFont="1" applyFill="1" applyBorder="1" applyAlignment="1"/>
    <xf numFmtId="166" fontId="5" fillId="0" borderId="2" xfId="0" applyNumberFormat="1" applyFont="1" applyFill="1" applyBorder="1" applyAlignment="1"/>
    <xf numFmtId="166" fontId="5" fillId="0" borderId="0" xfId="0" applyNumberFormat="1" applyFont="1" applyFill="1" applyBorder="1" applyAlignment="1"/>
    <xf numFmtId="166" fontId="5" fillId="0" borderId="11" xfId="5" applyNumberFormat="1" applyFont="1" applyFill="1" applyBorder="1" applyAlignment="1"/>
    <xf numFmtId="166" fontId="5" fillId="0" borderId="11" xfId="4" applyNumberFormat="1" applyFont="1" applyFill="1" applyBorder="1" applyAlignment="1"/>
    <xf numFmtId="166" fontId="5" fillId="0" borderId="2" xfId="4" applyNumberFormat="1" applyFont="1" applyFill="1" applyBorder="1" applyAlignment="1"/>
    <xf numFmtId="166" fontId="5" fillId="0" borderId="4" xfId="0" applyNumberFormat="1" applyFont="1" applyFill="1" applyBorder="1" applyAlignment="1"/>
    <xf numFmtId="37" fontId="3" fillId="0" borderId="21" xfId="11" quotePrefix="1" applyNumberFormat="1" applyFont="1" applyBorder="1" applyAlignment="1">
      <alignment horizontal="right"/>
    </xf>
    <xf numFmtId="37" fontId="3" fillId="0" borderId="25" xfId="11" quotePrefix="1" applyNumberFormat="1" applyFont="1" applyBorder="1" applyAlignment="1">
      <alignment horizontal="right"/>
    </xf>
    <xf numFmtId="37" fontId="3" fillId="0" borderId="27" xfId="11" quotePrefix="1" applyNumberFormat="1" applyFont="1" applyBorder="1" applyAlignment="1">
      <alignment horizontal="right"/>
    </xf>
    <xf numFmtId="39" fontId="3" fillId="0" borderId="30" xfId="13" applyNumberFormat="1" applyFont="1" applyFill="1" applyBorder="1" applyAlignment="1"/>
    <xf numFmtId="37" fontId="3" fillId="0" borderId="29" xfId="11" applyNumberFormat="1" applyFont="1" applyBorder="1" applyAlignment="1"/>
    <xf numFmtId="37" fontId="3" fillId="0" borderId="31" xfId="11" applyNumberFormat="1" applyFont="1" applyBorder="1" applyAlignment="1"/>
    <xf numFmtId="166" fontId="3" fillId="0" borderId="0" xfId="2" applyNumberFormat="1" applyFont="1" applyBorder="1" applyAlignment="1"/>
    <xf numFmtId="0" fontId="3" fillId="0" borderId="27" xfId="9" quotePrefix="1" applyNumberFormat="1" applyFont="1" applyBorder="1" applyAlignment="1">
      <alignment horizontal="center"/>
    </xf>
    <xf numFmtId="44" fontId="43" fillId="0" borderId="8" xfId="13" applyNumberFormat="1" applyFont="1" applyBorder="1"/>
    <xf numFmtId="0" fontId="43" fillId="0" borderId="0" xfId="9" applyNumberFormat="1" applyFont="1" applyAlignment="1"/>
    <xf numFmtId="0" fontId="43" fillId="0" borderId="11" xfId="9" applyNumberFormat="1" applyFont="1" applyBorder="1" applyAlignment="1">
      <alignment horizontal="center"/>
    </xf>
    <xf numFmtId="0" fontId="43" fillId="0" borderId="0" xfId="9" applyNumberFormat="1" applyFont="1" applyAlignment="1">
      <alignment horizontal="center"/>
    </xf>
    <xf numFmtId="0" fontId="43" fillId="0" borderId="7" xfId="790" applyFont="1" applyBorder="1" applyAlignment="1">
      <alignment horizontal="center"/>
    </xf>
    <xf numFmtId="0" fontId="43" fillId="0" borderId="0" xfId="9" applyNumberFormat="1" applyFont="1" applyBorder="1" applyAlignment="1">
      <alignment horizontal="center"/>
    </xf>
    <xf numFmtId="0" fontId="44" fillId="0" borderId="0" xfId="9" applyNumberFormat="1" applyFont="1" applyAlignment="1">
      <alignment horizontal="center"/>
    </xf>
    <xf numFmtId="0" fontId="43" fillId="0" borderId="1" xfId="9" applyNumberFormat="1" applyFont="1" applyBorder="1" applyAlignment="1">
      <alignment horizontal="center"/>
    </xf>
    <xf numFmtId="0" fontId="44" fillId="0" borderId="1" xfId="9" applyNumberFormat="1" applyFont="1" applyBorder="1" applyAlignment="1">
      <alignment horizontal="center"/>
    </xf>
    <xf numFmtId="0" fontId="43" fillId="0" borderId="10" xfId="9" applyNumberFormat="1" applyFont="1" applyBorder="1" applyAlignment="1">
      <alignment horizontal="center"/>
    </xf>
    <xf numFmtId="0" fontId="43" fillId="0" borderId="0" xfId="10" applyNumberFormat="1" applyFont="1" applyAlignment="1"/>
    <xf numFmtId="37" fontId="43" fillId="0" borderId="7" xfId="790" applyNumberFormat="1" applyFont="1" applyBorder="1"/>
    <xf numFmtId="44" fontId="43" fillId="0" borderId="0" xfId="11" applyNumberFormat="1" applyFont="1" applyBorder="1" applyAlignment="1"/>
    <xf numFmtId="0" fontId="43" fillId="0" borderId="0" xfId="9" applyNumberFormat="1" applyFont="1" applyAlignment="1">
      <alignment horizontal="left"/>
    </xf>
    <xf numFmtId="166" fontId="43" fillId="0" borderId="0" xfId="2" applyNumberFormat="1" applyFont="1" applyBorder="1" applyAlignment="1"/>
    <xf numFmtId="0" fontId="44" fillId="0" borderId="0" xfId="9" applyNumberFormat="1" applyFont="1" applyAlignment="1"/>
    <xf numFmtId="0" fontId="44" fillId="0" borderId="0" xfId="9" applyNumberFormat="1" applyFont="1" applyAlignment="1">
      <alignment horizontal="left"/>
    </xf>
    <xf numFmtId="37" fontId="43" fillId="0" borderId="10" xfId="12" applyNumberFormat="1" applyFont="1" applyBorder="1"/>
    <xf numFmtId="10" fontId="3" fillId="0" borderId="0" xfId="0" applyNumberFormat="1" applyFont="1"/>
    <xf numFmtId="44" fontId="43" fillId="0" borderId="10" xfId="13" applyNumberFormat="1" applyFont="1" applyBorder="1" applyAlignment="1">
      <alignment horizontal="center"/>
    </xf>
    <xf numFmtId="0" fontId="43" fillId="0" borderId="8" xfId="790" applyFont="1" applyFill="1" applyBorder="1" applyAlignment="1">
      <alignment horizontal="center"/>
    </xf>
    <xf numFmtId="0" fontId="43" fillId="0" borderId="7" xfId="790" applyFont="1" applyFill="1" applyBorder="1" applyAlignment="1">
      <alignment horizontal="center"/>
    </xf>
    <xf numFmtId="0" fontId="43" fillId="0" borderId="9" xfId="790" applyFont="1" applyFill="1" applyBorder="1" applyAlignment="1">
      <alignment horizontal="center"/>
    </xf>
    <xf numFmtId="0" fontId="43" fillId="0" borderId="10" xfId="790" applyFont="1" applyFill="1" applyBorder="1" applyAlignment="1">
      <alignment horizontal="center"/>
    </xf>
    <xf numFmtId="0" fontId="2" fillId="0" borderId="0" xfId="0" applyNumberFormat="1" applyFont="1" applyFill="1" applyAlignment="1"/>
    <xf numFmtId="0" fontId="5" fillId="0" borderId="0" xfId="9" applyNumberFormat="1" applyFont="1" applyFill="1" applyAlignment="1"/>
    <xf numFmtId="0" fontId="5" fillId="0" borderId="0" xfId="9" applyNumberFormat="1" applyFont="1" applyFill="1" applyAlignment="1">
      <alignment horizontal="right"/>
    </xf>
    <xf numFmtId="0" fontId="2" fillId="0" borderId="0" xfId="9" applyNumberFormat="1" applyFont="1" applyFill="1" applyAlignment="1"/>
    <xf numFmtId="0" fontId="4" fillId="0" borderId="0" xfId="9" applyNumberFormat="1" applyFont="1" applyFill="1" applyAlignment="1">
      <alignment horizontal="right"/>
    </xf>
    <xf numFmtId="0" fontId="5" fillId="0" borderId="0" xfId="0" applyNumberFormat="1" applyFont="1" applyFill="1" applyAlignment="1" applyProtection="1">
      <protection locked="0"/>
    </xf>
    <xf numFmtId="0" fontId="5" fillId="0" borderId="0" xfId="9" applyNumberFormat="1" applyFont="1" applyFill="1" applyAlignment="1" applyProtection="1">
      <protection locked="0"/>
    </xf>
    <xf numFmtId="0" fontId="5" fillId="0" borderId="0" xfId="9" applyNumberFormat="1" applyFont="1" applyFill="1" applyAlignment="1">
      <alignment horizontal="center"/>
    </xf>
    <xf numFmtId="0" fontId="5" fillId="0" borderId="5" xfId="9" applyNumberFormat="1" applyFont="1" applyFill="1" applyBorder="1" applyAlignment="1">
      <alignment horizontal="center"/>
    </xf>
    <xf numFmtId="0" fontId="5" fillId="0" borderId="11" xfId="9" applyNumberFormat="1" applyFont="1" applyFill="1" applyBorder="1" applyAlignment="1">
      <alignment horizontal="center"/>
    </xf>
    <xf numFmtId="0" fontId="5" fillId="0" borderId="6" xfId="9" applyNumberFormat="1" applyFont="1" applyFill="1" applyBorder="1" applyAlignment="1">
      <alignment horizontal="center"/>
    </xf>
    <xf numFmtId="0" fontId="5" fillId="0" borderId="1" xfId="9" applyNumberFormat="1" applyFont="1" applyFill="1" applyBorder="1" applyAlignment="1">
      <alignment horizontal="center"/>
    </xf>
    <xf numFmtId="0" fontId="5" fillId="0" borderId="10" xfId="9" applyNumberFormat="1" applyFont="1" applyFill="1" applyBorder="1" applyAlignment="1">
      <alignment horizontal="center"/>
    </xf>
    <xf numFmtId="0" fontId="5" fillId="0" borderId="0" xfId="9" applyNumberFormat="1" applyFont="1" applyFill="1" applyBorder="1" applyAlignment="1">
      <alignment horizontal="center"/>
    </xf>
    <xf numFmtId="37" fontId="5" fillId="0" borderId="7" xfId="12" applyNumberFormat="1" applyFont="1" applyFill="1" applyBorder="1" applyAlignment="1"/>
    <xf numFmtId="37" fontId="5" fillId="0" borderId="0" xfId="12" applyNumberFormat="1" applyFont="1" applyFill="1" applyBorder="1" applyAlignment="1"/>
    <xf numFmtId="37" fontId="5" fillId="0" borderId="0" xfId="11" applyNumberFormat="1" applyFont="1" applyFill="1" applyBorder="1" applyAlignment="1"/>
    <xf numFmtId="39" fontId="5" fillId="0" borderId="8" xfId="12" applyNumberFormat="1" applyFont="1" applyFill="1" applyBorder="1" applyAlignment="1"/>
    <xf numFmtId="0" fontId="5" fillId="0" borderId="0" xfId="9" applyNumberFormat="1" applyFont="1" applyFill="1" applyBorder="1" applyAlignment="1">
      <alignment horizontal="left"/>
    </xf>
    <xf numFmtId="0" fontId="5" fillId="0" borderId="0" xfId="9" quotePrefix="1" applyNumberFormat="1" applyFont="1" applyFill="1" applyBorder="1" applyAlignment="1">
      <alignment horizontal="left"/>
    </xf>
    <xf numFmtId="0" fontId="5" fillId="0" borderId="0" xfId="9" applyNumberFormat="1" applyFont="1" applyFill="1" applyAlignment="1">
      <alignment horizontal="left"/>
    </xf>
    <xf numFmtId="0" fontId="3" fillId="0" borderId="0" xfId="10" applyNumberFormat="1" applyFont="1" applyFill="1" applyAlignment="1"/>
    <xf numFmtId="0" fontId="5" fillId="0" borderId="0" xfId="9" quotePrefix="1" applyNumberFormat="1" applyFont="1" applyFill="1" applyAlignment="1"/>
    <xf numFmtId="39" fontId="2" fillId="0" borderId="0" xfId="9" applyNumberFormat="1" applyFont="1" applyFill="1" applyAlignment="1"/>
    <xf numFmtId="37" fontId="5" fillId="0" borderId="5" xfId="11" applyNumberFormat="1" applyFont="1" applyFill="1" applyBorder="1" applyAlignment="1"/>
    <xf numFmtId="37" fontId="5" fillId="0" borderId="9" xfId="12" applyNumberFormat="1" applyFont="1" applyFill="1" applyBorder="1" applyAlignment="1"/>
    <xf numFmtId="37" fontId="5" fillId="0" borderId="1" xfId="12" applyNumberFormat="1" applyFont="1" applyFill="1" applyBorder="1" applyAlignment="1"/>
    <xf numFmtId="39" fontId="5" fillId="0" borderId="10" xfId="12" applyNumberFormat="1" applyFont="1" applyFill="1" applyBorder="1" applyAlignment="1"/>
    <xf numFmtId="37" fontId="5" fillId="0" borderId="24" xfId="11" applyNumberFormat="1" applyFont="1" applyFill="1" applyBorder="1" applyAlignment="1"/>
    <xf numFmtId="37" fontId="5" fillId="0" borderId="4" xfId="11" applyNumberFormat="1" applyFont="1" applyFill="1" applyBorder="1" applyAlignment="1"/>
    <xf numFmtId="39" fontId="5" fillId="0" borderId="23" xfId="11" applyNumberFormat="1" applyFont="1" applyFill="1" applyBorder="1" applyAlignment="1"/>
    <xf numFmtId="0" fontId="5" fillId="0" borderId="0" xfId="0" quotePrefix="1" applyNumberFormat="1" applyFont="1" applyFill="1" applyAlignment="1"/>
    <xf numFmtId="0" fontId="5" fillId="0" borderId="8" xfId="9" applyNumberFormat="1" applyFont="1" applyFill="1" applyBorder="1" applyAlignment="1">
      <alignment horizontal="center"/>
    </xf>
    <xf numFmtId="0" fontId="5" fillId="0" borderId="0" xfId="9" applyNumberFormat="1" applyFont="1" applyFill="1" applyBorder="1" applyAlignment="1"/>
    <xf numFmtId="0" fontId="5" fillId="0" borderId="0" xfId="9" quotePrefix="1" applyNumberFormat="1" applyFont="1" applyFill="1" applyBorder="1" applyAlignment="1"/>
    <xf numFmtId="0" fontId="3" fillId="0" borderId="0" xfId="10" applyNumberFormat="1" applyFont="1" applyFill="1" applyBorder="1" applyAlignment="1"/>
    <xf numFmtId="0" fontId="2" fillId="0" borderId="7" xfId="9" applyNumberFormat="1" applyFont="1" applyFill="1" applyBorder="1" applyAlignment="1"/>
    <xf numFmtId="0" fontId="2" fillId="0" borderId="8" xfId="9" applyNumberFormat="1" applyFont="1" applyFill="1" applyBorder="1" applyAlignment="1"/>
    <xf numFmtId="37" fontId="5" fillId="0" borderId="9" xfId="11" applyNumberFormat="1" applyFont="1" applyFill="1" applyBorder="1" applyAlignment="1"/>
    <xf numFmtId="37" fontId="5" fillId="0" borderId="1" xfId="11" applyNumberFormat="1" applyFont="1" applyFill="1" applyBorder="1" applyAlignment="1"/>
    <xf numFmtId="39" fontId="5" fillId="0" borderId="10" xfId="11" applyNumberFormat="1" applyFont="1" applyFill="1" applyBorder="1" applyAlignment="1"/>
    <xf numFmtId="37" fontId="5" fillId="0" borderId="11" xfId="11" applyNumberFormat="1" applyFont="1" applyFill="1" applyBorder="1" applyAlignment="1"/>
    <xf numFmtId="39" fontId="5" fillId="0" borderId="6" xfId="11" applyNumberFormat="1" applyFont="1" applyFill="1" applyBorder="1" applyAlignment="1"/>
    <xf numFmtId="39" fontId="2" fillId="0" borderId="0" xfId="9" applyNumberFormat="1" applyFont="1" applyFill="1" applyBorder="1" applyAlignment="1"/>
    <xf numFmtId="0" fontId="43" fillId="0" borderId="0" xfId="790" applyFont="1"/>
    <xf numFmtId="0" fontId="44" fillId="0" borderId="0" xfId="0" applyNumberFormat="1" applyFont="1" applyAlignment="1" applyProtection="1">
      <protection locked="0"/>
    </xf>
    <xf numFmtId="0" fontId="5" fillId="0" borderId="0" xfId="0" applyNumberFormat="1" applyFont="1" applyFill="1" applyBorder="1" applyAlignment="1">
      <alignment horizontal="center"/>
    </xf>
    <xf numFmtId="37" fontId="43" fillId="0" borderId="1" xfId="12" applyNumberFormat="1" applyFont="1" applyBorder="1"/>
    <xf numFmtId="37" fontId="43" fillId="0" borderId="9" xfId="12" applyNumberFormat="1" applyFont="1" applyBorder="1"/>
    <xf numFmtId="44" fontId="5" fillId="0" borderId="0" xfId="1" applyFont="1" applyAlignment="1">
      <alignment horizontal="center"/>
    </xf>
    <xf numFmtId="0" fontId="43" fillId="0" borderId="0" xfId="10" applyNumberFormat="1" applyFont="1" applyAlignment="1">
      <alignment horizontal="center"/>
    </xf>
    <xf numFmtId="0" fontId="43" fillId="0" borderId="0" xfId="10" quotePrefix="1" applyNumberFormat="1" applyFont="1" applyAlignment="1">
      <alignment horizontal="center"/>
    </xf>
    <xf numFmtId="0" fontId="43" fillId="0" borderId="0" xfId="9" quotePrefix="1" applyNumberFormat="1" applyFont="1" applyAlignment="1"/>
    <xf numFmtId="37" fontId="5" fillId="0" borderId="6" xfId="11" applyNumberFormat="1" applyFont="1" applyFill="1" applyBorder="1" applyAlignment="1"/>
    <xf numFmtId="44" fontId="43" fillId="0" borderId="0" xfId="11" applyNumberFormat="1" applyFont="1" applyFill="1" applyBorder="1" applyAlignment="1"/>
    <xf numFmtId="0" fontId="43" fillId="0" borderId="0" xfId="9" applyNumberFormat="1" applyFont="1" applyFill="1" applyBorder="1" applyAlignment="1">
      <alignment horizontal="center"/>
    </xf>
    <xf numFmtId="0" fontId="43" fillId="0" borderId="0" xfId="9" applyNumberFormat="1" applyFont="1" applyFill="1" applyAlignment="1"/>
    <xf numFmtId="0" fontId="43" fillId="0" borderId="0" xfId="10" quotePrefix="1" applyNumberFormat="1" applyFont="1" applyFill="1" applyAlignment="1">
      <alignment horizontal="center"/>
    </xf>
    <xf numFmtId="37" fontId="43" fillId="0" borderId="7" xfId="790" applyNumberFormat="1" applyFont="1" applyFill="1" applyBorder="1"/>
    <xf numFmtId="44" fontId="43" fillId="0" borderId="8" xfId="13" applyNumberFormat="1" applyFont="1" applyFill="1" applyBorder="1"/>
    <xf numFmtId="166" fontId="5" fillId="0" borderId="0" xfId="2" applyNumberFormat="1" applyFont="1" applyFill="1" applyAlignment="1"/>
    <xf numFmtId="0" fontId="43" fillId="0" borderId="0" xfId="790" applyFont="1" applyAlignment="1">
      <alignment horizontal="center"/>
    </xf>
    <xf numFmtId="0" fontId="43" fillId="0" borderId="0" xfId="790" applyFont="1" applyAlignment="1">
      <alignment horizontal="right"/>
    </xf>
    <xf numFmtId="0" fontId="3" fillId="0" borderId="0" xfId="790" applyFont="1"/>
    <xf numFmtId="0" fontId="43" fillId="0" borderId="5" xfId="790" applyFont="1" applyBorder="1" applyAlignment="1">
      <alignment horizontal="center"/>
    </xf>
    <xf numFmtId="0" fontId="43" fillId="0" borderId="11" xfId="790" applyFont="1" applyBorder="1" applyAlignment="1">
      <alignment horizontal="center"/>
    </xf>
    <xf numFmtId="0" fontId="43" fillId="0" borderId="6" xfId="790" applyFont="1" applyBorder="1" applyAlignment="1">
      <alignment horizontal="center"/>
    </xf>
    <xf numFmtId="0" fontId="43" fillId="0" borderId="5" xfId="790" quotePrefix="1" applyFont="1" applyBorder="1" applyAlignment="1">
      <alignment horizontal="center"/>
    </xf>
    <xf numFmtId="0" fontId="43" fillId="0" borderId="6" xfId="790" quotePrefix="1" applyFont="1" applyBorder="1" applyAlignment="1">
      <alignment horizontal="center"/>
    </xf>
    <xf numFmtId="0" fontId="43" fillId="0" borderId="0" xfId="790" applyFont="1" applyBorder="1" applyAlignment="1">
      <alignment horizontal="center"/>
    </xf>
    <xf numFmtId="0" fontId="43" fillId="0" borderId="8" xfId="790" applyFont="1" applyBorder="1" applyAlignment="1">
      <alignment horizontal="center"/>
    </xf>
    <xf numFmtId="0" fontId="43" fillId="0" borderId="0" xfId="790" applyFont="1" applyFill="1" applyBorder="1" applyAlignment="1">
      <alignment horizontal="center"/>
    </xf>
    <xf numFmtId="0" fontId="43" fillId="0" borderId="9" xfId="790" applyFont="1" applyBorder="1" applyAlignment="1">
      <alignment horizontal="center"/>
    </xf>
    <xf numFmtId="168" fontId="43" fillId="0" borderId="7" xfId="12" applyNumberFormat="1" applyFont="1" applyBorder="1"/>
    <xf numFmtId="10" fontId="43" fillId="0" borderId="8" xfId="14" applyNumberFormat="1" applyFont="1" applyBorder="1"/>
    <xf numFmtId="10" fontId="43" fillId="0" borderId="0" xfId="14" applyNumberFormat="1" applyFont="1" applyBorder="1"/>
    <xf numFmtId="0" fontId="43" fillId="0" borderId="0" xfId="10" applyNumberFormat="1" applyFont="1" applyFill="1" applyAlignment="1"/>
    <xf numFmtId="168" fontId="43" fillId="0" borderId="7" xfId="12" applyNumberFormat="1" applyFont="1" applyFill="1" applyBorder="1"/>
    <xf numFmtId="10" fontId="43" fillId="0" borderId="8" xfId="14" applyNumberFormat="1" applyFont="1" applyFill="1" applyBorder="1"/>
    <xf numFmtId="0" fontId="43" fillId="0" borderId="0" xfId="790" applyFont="1" applyFill="1"/>
    <xf numFmtId="0" fontId="3" fillId="0" borderId="0" xfId="790" applyFont="1" applyFill="1"/>
    <xf numFmtId="37" fontId="43" fillId="0" borderId="9" xfId="790" applyNumberFormat="1" applyFont="1" applyBorder="1"/>
    <xf numFmtId="44" fontId="43" fillId="0" borderId="1" xfId="11" applyNumberFormat="1" applyFont="1" applyBorder="1" applyAlignment="1"/>
    <xf numFmtId="10" fontId="43" fillId="0" borderId="10" xfId="14" applyNumberFormat="1" applyFont="1" applyBorder="1"/>
    <xf numFmtId="0" fontId="43" fillId="0" borderId="0" xfId="790" applyFont="1" applyAlignment="1">
      <alignment horizontal="center" textRotation="180"/>
    </xf>
    <xf numFmtId="0" fontId="43" fillId="0" borderId="1" xfId="790" applyFont="1" applyBorder="1"/>
    <xf numFmtId="44" fontId="43" fillId="0" borderId="10" xfId="13" applyFont="1" applyBorder="1"/>
    <xf numFmtId="44" fontId="43" fillId="0" borderId="9" xfId="13" applyFont="1" applyBorder="1"/>
    <xf numFmtId="167" fontId="43" fillId="0" borderId="0" xfId="12" applyNumberFormat="1" applyFont="1"/>
    <xf numFmtId="39" fontId="43" fillId="0" borderId="0" xfId="12" applyNumberFormat="1" applyFont="1"/>
    <xf numFmtId="37" fontId="43" fillId="0" borderId="0" xfId="790" applyNumberFormat="1" applyFont="1"/>
    <xf numFmtId="169" fontId="43" fillId="0" borderId="0" xfId="2" applyNumberFormat="1" applyFont="1"/>
    <xf numFmtId="39" fontId="43" fillId="0" borderId="0" xfId="790" applyNumberFormat="1" applyFont="1"/>
    <xf numFmtId="0" fontId="3" fillId="0" borderId="0" xfId="790" applyFont="1" applyAlignment="1">
      <alignment horizontal="center"/>
    </xf>
    <xf numFmtId="0" fontId="3" fillId="0" borderId="0" xfId="9" applyNumberFormat="1" applyFont="1" applyFill="1" applyAlignment="1">
      <alignment horizontal="right"/>
    </xf>
    <xf numFmtId="0" fontId="3" fillId="0" borderId="0" xfId="9" applyNumberFormat="1" applyFont="1" applyFill="1" applyAlignment="1" applyProtection="1">
      <protection locked="0"/>
    </xf>
    <xf numFmtId="44" fontId="3" fillId="0" borderId="0" xfId="9" applyNumberFormat="1" applyFont="1" applyFill="1" applyAlignment="1"/>
    <xf numFmtId="0" fontId="3" fillId="0" borderId="5" xfId="9" applyNumberFormat="1" applyFont="1" applyFill="1" applyBorder="1" applyAlignment="1">
      <alignment horizontal="center"/>
    </xf>
    <xf numFmtId="0" fontId="3" fillId="0" borderId="21" xfId="9" applyNumberFormat="1" applyFont="1" applyFill="1" applyBorder="1" applyAlignment="1">
      <alignment horizontal="center"/>
    </xf>
    <xf numFmtId="0" fontId="3" fillId="0" borderId="7" xfId="9" applyNumberFormat="1" applyFont="1" applyFill="1" applyBorder="1" applyAlignment="1">
      <alignment horizontal="center"/>
    </xf>
    <xf numFmtId="0" fontId="3" fillId="0" borderId="25" xfId="9" applyNumberFormat="1" applyFont="1" applyFill="1" applyBorder="1" applyAlignment="1">
      <alignment horizontal="center"/>
    </xf>
    <xf numFmtId="0" fontId="3" fillId="0" borderId="1" xfId="9" applyNumberFormat="1" applyFont="1" applyFill="1" applyBorder="1" applyAlignment="1">
      <alignment horizontal="center"/>
    </xf>
    <xf numFmtId="0" fontId="3" fillId="0" borderId="9" xfId="9" quotePrefix="1" applyNumberFormat="1" applyFont="1" applyFill="1" applyBorder="1" applyAlignment="1">
      <alignment horizontal="center"/>
    </xf>
    <xf numFmtId="0" fontId="3" fillId="0" borderId="27" xfId="9" quotePrefix="1" applyNumberFormat="1" applyFont="1" applyFill="1" applyBorder="1" applyAlignment="1">
      <alignment horizontal="center"/>
    </xf>
    <xf numFmtId="0" fontId="3" fillId="0" borderId="27" xfId="9" applyNumberFormat="1" applyFont="1" applyFill="1" applyBorder="1" applyAlignment="1">
      <alignment horizontal="center"/>
    </xf>
    <xf numFmtId="0" fontId="3" fillId="0" borderId="0" xfId="9" applyNumberFormat="1" applyFont="1" applyFill="1" applyBorder="1" applyAlignment="1">
      <alignment horizontal="center"/>
    </xf>
    <xf numFmtId="44" fontId="3" fillId="0" borderId="0" xfId="11" applyNumberFormat="1" applyFont="1" applyFill="1" applyBorder="1" applyAlignment="1"/>
    <xf numFmtId="39" fontId="3" fillId="0" borderId="5" xfId="13" applyNumberFormat="1" applyFont="1" applyFill="1" applyBorder="1" applyAlignment="1"/>
    <xf numFmtId="39" fontId="3" fillId="0" borderId="21" xfId="13" applyNumberFormat="1" applyFont="1" applyFill="1" applyBorder="1" applyAlignment="1"/>
    <xf numFmtId="166" fontId="3" fillId="0" borderId="0" xfId="2" applyNumberFormat="1" applyFont="1" applyFill="1" applyBorder="1" applyAlignment="1"/>
    <xf numFmtId="39" fontId="3" fillId="0" borderId="7" xfId="13" applyNumberFormat="1" applyFont="1" applyFill="1" applyBorder="1" applyAlignment="1"/>
    <xf numFmtId="39" fontId="3" fillId="0" borderId="25" xfId="13" applyNumberFormat="1" applyFont="1" applyFill="1" applyBorder="1" applyAlignment="1"/>
    <xf numFmtId="0" fontId="43" fillId="0" borderId="0" xfId="9" applyNumberFormat="1" applyFont="1" applyFill="1" applyAlignment="1">
      <alignment horizontal="left"/>
    </xf>
    <xf numFmtId="37" fontId="3" fillId="0" borderId="27" xfId="11" applyNumberFormat="1" applyFont="1" applyFill="1" applyBorder="1" applyAlignment="1"/>
    <xf numFmtId="37" fontId="3" fillId="0" borderId="0" xfId="11" applyNumberFormat="1" applyFont="1" applyFill="1" applyBorder="1" applyAlignment="1"/>
    <xf numFmtId="37" fontId="3" fillId="0" borderId="7" xfId="11" applyNumberFormat="1" applyFont="1" applyFill="1" applyBorder="1" applyAlignment="1"/>
    <xf numFmtId="39" fontId="3" fillId="0" borderId="0" xfId="9" applyNumberFormat="1" applyFont="1" applyFill="1" applyAlignment="1"/>
    <xf numFmtId="39" fontId="3" fillId="0" borderId="25" xfId="11" applyNumberFormat="1" applyFont="1" applyFill="1" applyBorder="1" applyAlignment="1"/>
    <xf numFmtId="0" fontId="3" fillId="0" borderId="0" xfId="9" applyNumberFormat="1" applyFont="1" applyFill="1" applyAlignment="1">
      <alignment horizontal="left"/>
    </xf>
    <xf numFmtId="39" fontId="3" fillId="0" borderId="22" xfId="13" applyNumberFormat="1" applyFont="1" applyFill="1" applyBorder="1" applyAlignment="1"/>
    <xf numFmtId="39" fontId="3" fillId="0" borderId="31" xfId="13" applyNumberFormat="1" applyFont="1" applyFill="1" applyBorder="1" applyAlignment="1"/>
    <xf numFmtId="39" fontId="3" fillId="0" borderId="29" xfId="13" applyNumberFormat="1" applyFont="1" applyFill="1" applyBorder="1" applyAlignment="1"/>
    <xf numFmtId="39" fontId="3" fillId="0" borderId="24" xfId="13" applyNumberFormat="1" applyFont="1" applyFill="1" applyBorder="1" applyAlignment="1"/>
    <xf numFmtId="39" fontId="3" fillId="0" borderId="3" xfId="13" applyNumberFormat="1" applyFont="1" applyFill="1" applyBorder="1" applyAlignment="1"/>
    <xf numFmtId="39" fontId="3" fillId="0" borderId="0" xfId="13" applyNumberFormat="1" applyFont="1" applyFill="1" applyAlignment="1"/>
    <xf numFmtId="39" fontId="3" fillId="0" borderId="27" xfId="13" applyNumberFormat="1" applyFont="1" applyFill="1" applyBorder="1" applyAlignment="1"/>
    <xf numFmtId="39" fontId="3" fillId="0" borderId="28" xfId="13" applyNumberFormat="1" applyFont="1" applyFill="1" applyBorder="1" applyAlignment="1"/>
    <xf numFmtId="44" fontId="5" fillId="0" borderId="8" xfId="13" applyFont="1" applyFill="1" applyBorder="1" applyAlignment="1"/>
    <xf numFmtId="166" fontId="5" fillId="0" borderId="8" xfId="14" applyNumberFormat="1" applyFont="1" applyFill="1" applyBorder="1" applyAlignment="1">
      <alignment horizontal="center"/>
    </xf>
    <xf numFmtId="37" fontId="5" fillId="0" borderId="7" xfId="11" applyNumberFormat="1" applyFont="1" applyFill="1" applyBorder="1" applyAlignment="1"/>
    <xf numFmtId="37" fontId="5" fillId="0" borderId="8" xfId="11" applyNumberFormat="1" applyFont="1" applyFill="1" applyBorder="1" applyAlignment="1"/>
    <xf numFmtId="44" fontId="5" fillId="0" borderId="0" xfId="13" applyFont="1" applyFill="1" applyBorder="1" applyAlignment="1"/>
    <xf numFmtId="37" fontId="5" fillId="0" borderId="10" xfId="11" applyNumberFormat="1" applyFont="1" applyFill="1" applyBorder="1" applyAlignment="1"/>
    <xf numFmtId="39" fontId="5" fillId="0" borderId="1" xfId="11" applyNumberFormat="1" applyFont="1" applyFill="1" applyBorder="1" applyAlignment="1"/>
    <xf numFmtId="39" fontId="3" fillId="0" borderId="30" xfId="13" applyNumberFormat="1" applyFont="1" applyFill="1" applyBorder="1" applyAlignment="1">
      <alignment horizontal="center"/>
    </xf>
    <xf numFmtId="39" fontId="3" fillId="0" borderId="3" xfId="13" applyNumberFormat="1" applyFont="1" applyFill="1" applyBorder="1" applyAlignment="1">
      <alignment horizontal="center"/>
    </xf>
    <xf numFmtId="43" fontId="5" fillId="0" borderId="0" xfId="8" applyFont="1" applyAlignment="1"/>
    <xf numFmtId="0" fontId="5" fillId="0" borderId="0" xfId="0" applyNumberFormat="1" applyFont="1" applyFill="1" applyAlignment="1">
      <alignment horizontal="right"/>
    </xf>
    <xf numFmtId="0" fontId="5" fillId="0" borderId="0" xfId="0" applyNumberFormat="1" applyFont="1" applyFill="1" applyBorder="1" applyAlignment="1"/>
    <xf numFmtId="0" fontId="5" fillId="0" borderId="0" xfId="0" applyNumberFormat="1" applyFont="1" applyFill="1" applyAlignment="1">
      <alignment horizontal="center"/>
    </xf>
    <xf numFmtId="0" fontId="5" fillId="0" borderId="0" xfId="0" quotePrefix="1" applyNumberFormat="1" applyFont="1" applyFill="1" applyBorder="1" applyAlignment="1">
      <alignment horizontal="center"/>
    </xf>
    <xf numFmtId="0" fontId="3" fillId="0" borderId="0" xfId="0" applyNumberFormat="1" applyFont="1" applyFill="1" applyBorder="1" applyAlignment="1">
      <alignment horizontal="center"/>
    </xf>
    <xf numFmtId="0" fontId="5" fillId="0" borderId="1" xfId="0" applyNumberFormat="1" applyFont="1" applyFill="1" applyBorder="1" applyAlignment="1">
      <alignment horizontal="center"/>
    </xf>
    <xf numFmtId="0" fontId="3" fillId="0" borderId="1" xfId="0" applyNumberFormat="1" applyFont="1" applyFill="1" applyBorder="1" applyAlignment="1">
      <alignment horizontal="center"/>
    </xf>
    <xf numFmtId="0" fontId="24" fillId="0" borderId="0" xfId="0" applyNumberFormat="1" applyFont="1" applyFill="1" applyBorder="1" applyAlignment="1"/>
    <xf numFmtId="0" fontId="3" fillId="0" borderId="0" xfId="0" applyNumberFormat="1" applyFont="1" applyFill="1" applyBorder="1"/>
    <xf numFmtId="0" fontId="5" fillId="0" borderId="0" xfId="0" applyFont="1" applyFill="1"/>
    <xf numFmtId="39" fontId="5" fillId="0" borderId="0" xfId="1" applyNumberFormat="1" applyFont="1" applyFill="1" applyAlignment="1"/>
    <xf numFmtId="39" fontId="5" fillId="0" borderId="0" xfId="0" applyNumberFormat="1" applyFont="1" applyFill="1" applyAlignment="1"/>
    <xf numFmtId="164" fontId="5" fillId="0" borderId="0" xfId="1" applyNumberFormat="1" applyFont="1" applyFill="1" applyAlignment="1"/>
    <xf numFmtId="39" fontId="5" fillId="0" borderId="4" xfId="8" applyNumberFormat="1" applyFont="1" applyFill="1" applyBorder="1" applyAlignment="1"/>
    <xf numFmtId="0" fontId="3" fillId="0" borderId="0" xfId="0" applyNumberFormat="1" applyFont="1" applyFill="1" applyAlignment="1">
      <alignment horizontal="center"/>
    </xf>
    <xf numFmtId="165" fontId="5" fillId="0" borderId="0" xfId="0" applyNumberFormat="1" applyFont="1" applyFill="1" applyAlignment="1"/>
    <xf numFmtId="164" fontId="5" fillId="0" borderId="0" xfId="1" quotePrefix="1" applyNumberFormat="1" applyFont="1" applyFill="1" applyAlignment="1"/>
    <xf numFmtId="10" fontId="3" fillId="0" borderId="0" xfId="0" applyNumberFormat="1" applyFont="1" applyFill="1" applyAlignment="1">
      <alignment horizontal="center"/>
    </xf>
    <xf numFmtId="10" fontId="3" fillId="0" borderId="0" xfId="0" applyNumberFormat="1" applyFont="1" applyFill="1"/>
    <xf numFmtId="39" fontId="5" fillId="0" borderId="0" xfId="8" applyNumberFormat="1" applyFont="1" applyFill="1" applyBorder="1" applyAlignment="1"/>
    <xf numFmtId="39" fontId="5" fillId="0" borderId="2" xfId="8" applyNumberFormat="1" applyFont="1" applyFill="1" applyBorder="1" applyAlignment="1"/>
    <xf numFmtId="39" fontId="5" fillId="0" borderId="11" xfId="8" applyNumberFormat="1" applyFont="1" applyFill="1" applyBorder="1" applyAlignment="1"/>
    <xf numFmtId="39" fontId="5" fillId="0" borderId="2" xfId="0" applyNumberFormat="1" applyFont="1" applyFill="1" applyBorder="1" applyAlignment="1"/>
    <xf numFmtId="0" fontId="2" fillId="0" borderId="0" xfId="0" applyNumberFormat="1" applyFont="1" applyFill="1" applyAlignment="1">
      <alignment horizontal="center"/>
    </xf>
    <xf numFmtId="39" fontId="5" fillId="0" borderId="0" xfId="0" applyNumberFormat="1" applyFont="1" applyFill="1" applyBorder="1" applyAlignment="1"/>
    <xf numFmtId="0" fontId="5" fillId="0" borderId="0" xfId="9" applyFont="1" applyFill="1" applyAlignment="1">
      <alignment horizontal="center"/>
    </xf>
    <xf numFmtId="0" fontId="5" fillId="0" borderId="0" xfId="9" applyFont="1" applyFill="1"/>
    <xf numFmtId="0" fontId="2" fillId="0" borderId="0" xfId="9" applyFont="1" applyFill="1"/>
    <xf numFmtId="0" fontId="3" fillId="0" borderId="0" xfId="9" applyFont="1" applyFill="1" applyAlignment="1">
      <alignment horizontal="center"/>
    </xf>
    <xf numFmtId="0" fontId="5" fillId="0" borderId="1" xfId="9" applyFont="1" applyFill="1" applyBorder="1" applyAlignment="1">
      <alignment horizontal="center"/>
    </xf>
    <xf numFmtId="0" fontId="3" fillId="0" borderId="1" xfId="9" applyFont="1" applyFill="1" applyBorder="1" applyAlignment="1">
      <alignment horizontal="center"/>
    </xf>
    <xf numFmtId="0" fontId="45" fillId="0" borderId="0" xfId="0" applyNumberFormat="1" applyFont="1" applyFill="1" applyAlignment="1"/>
    <xf numFmtId="0" fontId="3" fillId="0" borderId="0" xfId="4" applyFont="1" applyFill="1"/>
    <xf numFmtId="166" fontId="3" fillId="0" borderId="0" xfId="4" applyNumberFormat="1" applyFont="1" applyFill="1"/>
    <xf numFmtId="0" fontId="5" fillId="0" borderId="0" xfId="4" applyNumberFormat="1" applyFont="1" applyFill="1" applyAlignment="1"/>
    <xf numFmtId="0" fontId="5" fillId="0" borderId="0" xfId="0" applyNumberFormat="1" applyFont="1" applyFill="1" applyAlignment="1">
      <alignment horizontal="left"/>
    </xf>
    <xf numFmtId="0" fontId="5" fillId="0" borderId="0" xfId="0" quotePrefix="1" applyNumberFormat="1" applyFont="1" applyFill="1" applyAlignment="1">
      <alignment horizontal="left"/>
    </xf>
    <xf numFmtId="0" fontId="7" fillId="0" borderId="0" xfId="9" applyFont="1" applyFill="1"/>
    <xf numFmtId="37" fontId="5" fillId="0" borderId="0" xfId="1" applyNumberFormat="1" applyFont="1" applyFill="1" applyAlignment="1"/>
    <xf numFmtId="166" fontId="5" fillId="0" borderId="0" xfId="5" applyNumberFormat="1" applyFont="1" applyFill="1" applyAlignment="1"/>
    <xf numFmtId="37" fontId="5" fillId="0" borderId="0" xfId="0" applyNumberFormat="1" applyFont="1" applyFill="1" applyBorder="1" applyAlignment="1"/>
    <xf numFmtId="37" fontId="5" fillId="0" borderId="0" xfId="0" applyNumberFormat="1" applyFont="1" applyFill="1" applyAlignment="1"/>
    <xf numFmtId="0" fontId="24" fillId="0" borderId="0" xfId="9" applyFont="1" applyFill="1"/>
    <xf numFmtId="39" fontId="5" fillId="0" borderId="0" xfId="0" applyNumberFormat="1" applyFont="1" applyFill="1" applyBorder="1" applyAlignment="1">
      <alignment horizontal="center"/>
    </xf>
    <xf numFmtId="166" fontId="5" fillId="0" borderId="3" xfId="0" applyNumberFormat="1" applyFont="1" applyFill="1" applyBorder="1" applyAlignment="1"/>
    <xf numFmtId="166" fontId="5" fillId="0" borderId="3" xfId="0" applyNumberFormat="1" applyFont="1" applyFill="1" applyBorder="1" applyAlignment="1">
      <alignment horizontal="center"/>
    </xf>
    <xf numFmtId="0" fontId="47" fillId="0" borderId="0" xfId="735" applyFont="1" applyFill="1"/>
    <xf numFmtId="0" fontId="3" fillId="0" borderId="0" xfId="9" applyNumberFormat="1" applyFont="1" applyAlignment="1">
      <alignment vertical="top"/>
    </xf>
    <xf numFmtId="0" fontId="3" fillId="0" borderId="0" xfId="9" applyNumberFormat="1" applyFont="1" applyFill="1" applyAlignment="1">
      <alignment vertical="top"/>
    </xf>
    <xf numFmtId="0" fontId="5" fillId="0" borderId="0" xfId="0" quotePrefix="1" applyNumberFormat="1" applyFont="1" applyFill="1" applyAlignment="1">
      <alignment vertical="top"/>
    </xf>
    <xf numFmtId="0" fontId="5" fillId="0" borderId="0" xfId="0" quotePrefix="1" applyNumberFormat="1" applyFont="1" applyAlignment="1">
      <alignment horizontal="center" vertical="top"/>
    </xf>
    <xf numFmtId="0" fontId="43" fillId="0" borderId="1" xfId="790" quotePrefix="1" applyFont="1" applyBorder="1" applyAlignment="1">
      <alignment horizontal="center"/>
    </xf>
    <xf numFmtId="0" fontId="5" fillId="0" borderId="0" xfId="0" applyNumberFormat="1" applyFont="1" applyFill="1" applyAlignment="1">
      <alignment wrapText="1"/>
    </xf>
    <xf numFmtId="0" fontId="5" fillId="0" borderId="9" xfId="9" quotePrefix="1" applyNumberFormat="1" applyFont="1" applyFill="1" applyBorder="1" applyAlignment="1">
      <alignment horizontal="center"/>
    </xf>
    <xf numFmtId="0" fontId="5" fillId="0" borderId="1" xfId="9" quotePrefix="1" applyNumberFormat="1" applyFont="1" applyFill="1" applyBorder="1" applyAlignment="1">
      <alignment horizontal="center"/>
    </xf>
    <xf numFmtId="0" fontId="5" fillId="0" borderId="10" xfId="9" quotePrefix="1" applyNumberFormat="1" applyFont="1" applyFill="1" applyBorder="1" applyAlignment="1">
      <alignment horizontal="center"/>
    </xf>
    <xf numFmtId="0" fontId="5" fillId="0" borderId="0" xfId="0" quotePrefix="1" applyNumberFormat="1" applyFont="1" applyAlignment="1">
      <alignment horizontal="left" vertical="top" wrapText="1"/>
    </xf>
    <xf numFmtId="0" fontId="5" fillId="0" borderId="0" xfId="0" applyNumberFormat="1" applyFont="1" applyFill="1" applyAlignment="1">
      <alignment horizontal="left" wrapText="1"/>
    </xf>
    <xf numFmtId="0" fontId="3" fillId="0" borderId="0" xfId="0" applyFont="1" applyFill="1" applyAlignment="1">
      <alignment horizontal="left" wrapText="1"/>
    </xf>
  </cellXfs>
  <cellStyles count="864">
    <cellStyle name="20% - Accent1 10" xfId="15" xr:uid="{00000000-0005-0000-0000-000000000000}"/>
    <cellStyle name="20% - Accent1 10 2" xfId="16" xr:uid="{00000000-0005-0000-0000-000001000000}"/>
    <cellStyle name="20% - Accent1 10 3" xfId="17" xr:uid="{00000000-0005-0000-0000-000002000000}"/>
    <cellStyle name="20% - Accent1 11" xfId="18" xr:uid="{00000000-0005-0000-0000-000003000000}"/>
    <cellStyle name="20% - Accent1 11 2" xfId="19" xr:uid="{00000000-0005-0000-0000-000004000000}"/>
    <cellStyle name="20% - Accent1 12" xfId="20" xr:uid="{00000000-0005-0000-0000-000005000000}"/>
    <cellStyle name="20% - Accent1 12 2" xfId="21" xr:uid="{00000000-0005-0000-0000-000006000000}"/>
    <cellStyle name="20% - Accent1 13" xfId="22" xr:uid="{00000000-0005-0000-0000-000007000000}"/>
    <cellStyle name="20% - Accent1 13 2" xfId="23" xr:uid="{00000000-0005-0000-0000-000008000000}"/>
    <cellStyle name="20% - Accent1 14" xfId="24" xr:uid="{00000000-0005-0000-0000-000009000000}"/>
    <cellStyle name="20% - Accent1 14 2" xfId="25" xr:uid="{00000000-0005-0000-0000-00000A000000}"/>
    <cellStyle name="20% - Accent1 15" xfId="26" xr:uid="{00000000-0005-0000-0000-00000B000000}"/>
    <cellStyle name="20% - Accent1 15 2" xfId="27" xr:uid="{00000000-0005-0000-0000-00000C000000}"/>
    <cellStyle name="20% - Accent1 16" xfId="28" xr:uid="{00000000-0005-0000-0000-00000D000000}"/>
    <cellStyle name="20% - Accent1 16 2" xfId="29" xr:uid="{00000000-0005-0000-0000-00000E000000}"/>
    <cellStyle name="20% - Accent1 17" xfId="30" xr:uid="{00000000-0005-0000-0000-00000F000000}"/>
    <cellStyle name="20% - Accent1 17 2" xfId="31" xr:uid="{00000000-0005-0000-0000-000010000000}"/>
    <cellStyle name="20% - Accent1 18" xfId="32" xr:uid="{00000000-0005-0000-0000-000011000000}"/>
    <cellStyle name="20% - Accent1 19" xfId="33" xr:uid="{00000000-0005-0000-0000-000012000000}"/>
    <cellStyle name="20% - Accent1 2" xfId="34" xr:uid="{00000000-0005-0000-0000-000013000000}"/>
    <cellStyle name="20% - Accent1 2 2" xfId="35" xr:uid="{00000000-0005-0000-0000-000014000000}"/>
    <cellStyle name="20% - Accent1 2 2 2" xfId="36" xr:uid="{00000000-0005-0000-0000-000015000000}"/>
    <cellStyle name="20% - Accent1 2 2 3" xfId="37" xr:uid="{00000000-0005-0000-0000-000016000000}"/>
    <cellStyle name="20% - Accent1 2 3" xfId="38" xr:uid="{00000000-0005-0000-0000-000017000000}"/>
    <cellStyle name="20% - Accent1 2 4" xfId="39" xr:uid="{00000000-0005-0000-0000-000018000000}"/>
    <cellStyle name="20% - Accent1 2 5" xfId="40" xr:uid="{00000000-0005-0000-0000-000019000000}"/>
    <cellStyle name="20% - Accent1 20" xfId="41" xr:uid="{00000000-0005-0000-0000-00001A000000}"/>
    <cellStyle name="20% - Accent1 21" xfId="42" xr:uid="{00000000-0005-0000-0000-00001B000000}"/>
    <cellStyle name="20% - Accent1 22" xfId="43" xr:uid="{00000000-0005-0000-0000-00001C000000}"/>
    <cellStyle name="20% - Accent1 23" xfId="44" xr:uid="{00000000-0005-0000-0000-00001D000000}"/>
    <cellStyle name="20% - Accent1 24" xfId="45" xr:uid="{00000000-0005-0000-0000-00001E000000}"/>
    <cellStyle name="20% - Accent1 3" xfId="46" xr:uid="{00000000-0005-0000-0000-00001F000000}"/>
    <cellStyle name="20% - Accent1 3 2" xfId="47" xr:uid="{00000000-0005-0000-0000-000020000000}"/>
    <cellStyle name="20% - Accent1 3 2 2" xfId="48" xr:uid="{00000000-0005-0000-0000-000021000000}"/>
    <cellStyle name="20% - Accent1 3 2 3" xfId="49" xr:uid="{00000000-0005-0000-0000-000022000000}"/>
    <cellStyle name="20% - Accent1 3 3" xfId="50" xr:uid="{00000000-0005-0000-0000-000023000000}"/>
    <cellStyle name="20% - Accent1 3 4" xfId="51" xr:uid="{00000000-0005-0000-0000-000024000000}"/>
    <cellStyle name="20% - Accent1 3 5" xfId="52" xr:uid="{00000000-0005-0000-0000-000025000000}"/>
    <cellStyle name="20% - Accent1 4" xfId="53" xr:uid="{00000000-0005-0000-0000-000026000000}"/>
    <cellStyle name="20% - Accent1 4 2" xfId="54" xr:uid="{00000000-0005-0000-0000-000027000000}"/>
    <cellStyle name="20% - Accent1 4 3" xfId="55" xr:uid="{00000000-0005-0000-0000-000028000000}"/>
    <cellStyle name="20% - Accent1 5" xfId="56" xr:uid="{00000000-0005-0000-0000-000029000000}"/>
    <cellStyle name="20% - Accent1 5 2" xfId="57" xr:uid="{00000000-0005-0000-0000-00002A000000}"/>
    <cellStyle name="20% - Accent1 5 3" xfId="58" xr:uid="{00000000-0005-0000-0000-00002B000000}"/>
    <cellStyle name="20% - Accent1 6" xfId="59" xr:uid="{00000000-0005-0000-0000-00002C000000}"/>
    <cellStyle name="20% - Accent1 6 2" xfId="60" xr:uid="{00000000-0005-0000-0000-00002D000000}"/>
    <cellStyle name="20% - Accent1 6 3" xfId="61" xr:uid="{00000000-0005-0000-0000-00002E000000}"/>
    <cellStyle name="20% - Accent1 7" xfId="62" xr:uid="{00000000-0005-0000-0000-00002F000000}"/>
    <cellStyle name="20% - Accent1 7 2" xfId="63" xr:uid="{00000000-0005-0000-0000-000030000000}"/>
    <cellStyle name="20% - Accent1 7 3" xfId="64" xr:uid="{00000000-0005-0000-0000-000031000000}"/>
    <cellStyle name="20% - Accent1 8" xfId="65" xr:uid="{00000000-0005-0000-0000-000032000000}"/>
    <cellStyle name="20% - Accent1 8 2" xfId="66" xr:uid="{00000000-0005-0000-0000-000033000000}"/>
    <cellStyle name="20% - Accent1 8 3" xfId="67" xr:uid="{00000000-0005-0000-0000-000034000000}"/>
    <cellStyle name="20% - Accent1 9" xfId="68" xr:uid="{00000000-0005-0000-0000-000035000000}"/>
    <cellStyle name="20% - Accent1 9 2" xfId="69" xr:uid="{00000000-0005-0000-0000-000036000000}"/>
    <cellStyle name="20% - Accent1 9 3" xfId="70" xr:uid="{00000000-0005-0000-0000-000037000000}"/>
    <cellStyle name="20% - Accent2 10" xfId="71" xr:uid="{00000000-0005-0000-0000-000038000000}"/>
    <cellStyle name="20% - Accent2 10 2" xfId="72" xr:uid="{00000000-0005-0000-0000-000039000000}"/>
    <cellStyle name="20% - Accent2 10 3" xfId="73" xr:uid="{00000000-0005-0000-0000-00003A000000}"/>
    <cellStyle name="20% - Accent2 11" xfId="74" xr:uid="{00000000-0005-0000-0000-00003B000000}"/>
    <cellStyle name="20% - Accent2 11 2" xfId="75" xr:uid="{00000000-0005-0000-0000-00003C000000}"/>
    <cellStyle name="20% - Accent2 12" xfId="76" xr:uid="{00000000-0005-0000-0000-00003D000000}"/>
    <cellStyle name="20% - Accent2 12 2" xfId="77" xr:uid="{00000000-0005-0000-0000-00003E000000}"/>
    <cellStyle name="20% - Accent2 13" xfId="78" xr:uid="{00000000-0005-0000-0000-00003F000000}"/>
    <cellStyle name="20% - Accent2 13 2" xfId="79" xr:uid="{00000000-0005-0000-0000-000040000000}"/>
    <cellStyle name="20% - Accent2 14" xfId="80" xr:uid="{00000000-0005-0000-0000-000041000000}"/>
    <cellStyle name="20% - Accent2 14 2" xfId="81" xr:uid="{00000000-0005-0000-0000-000042000000}"/>
    <cellStyle name="20% - Accent2 15" xfId="82" xr:uid="{00000000-0005-0000-0000-000043000000}"/>
    <cellStyle name="20% - Accent2 15 2" xfId="83" xr:uid="{00000000-0005-0000-0000-000044000000}"/>
    <cellStyle name="20% - Accent2 16" xfId="84" xr:uid="{00000000-0005-0000-0000-000045000000}"/>
    <cellStyle name="20% - Accent2 16 2" xfId="85" xr:uid="{00000000-0005-0000-0000-000046000000}"/>
    <cellStyle name="20% - Accent2 17" xfId="86" xr:uid="{00000000-0005-0000-0000-000047000000}"/>
    <cellStyle name="20% - Accent2 17 2" xfId="87" xr:uid="{00000000-0005-0000-0000-000048000000}"/>
    <cellStyle name="20% - Accent2 18" xfId="88" xr:uid="{00000000-0005-0000-0000-000049000000}"/>
    <cellStyle name="20% - Accent2 19" xfId="89" xr:uid="{00000000-0005-0000-0000-00004A000000}"/>
    <cellStyle name="20% - Accent2 2" xfId="90" xr:uid="{00000000-0005-0000-0000-00004B000000}"/>
    <cellStyle name="20% - Accent2 2 2" xfId="91" xr:uid="{00000000-0005-0000-0000-00004C000000}"/>
    <cellStyle name="20% - Accent2 2 2 2" xfId="92" xr:uid="{00000000-0005-0000-0000-00004D000000}"/>
    <cellStyle name="20% - Accent2 2 2 3" xfId="93" xr:uid="{00000000-0005-0000-0000-00004E000000}"/>
    <cellStyle name="20% - Accent2 2 3" xfId="94" xr:uid="{00000000-0005-0000-0000-00004F000000}"/>
    <cellStyle name="20% - Accent2 2 4" xfId="95" xr:uid="{00000000-0005-0000-0000-000050000000}"/>
    <cellStyle name="20% - Accent2 2 5" xfId="96" xr:uid="{00000000-0005-0000-0000-000051000000}"/>
    <cellStyle name="20% - Accent2 20" xfId="97" xr:uid="{00000000-0005-0000-0000-000052000000}"/>
    <cellStyle name="20% - Accent2 21" xfId="98" xr:uid="{00000000-0005-0000-0000-000053000000}"/>
    <cellStyle name="20% - Accent2 22" xfId="99" xr:uid="{00000000-0005-0000-0000-000054000000}"/>
    <cellStyle name="20% - Accent2 23" xfId="100" xr:uid="{00000000-0005-0000-0000-000055000000}"/>
    <cellStyle name="20% - Accent2 24" xfId="101" xr:uid="{00000000-0005-0000-0000-000056000000}"/>
    <cellStyle name="20% - Accent2 3" xfId="102" xr:uid="{00000000-0005-0000-0000-000057000000}"/>
    <cellStyle name="20% - Accent2 3 2" xfId="103" xr:uid="{00000000-0005-0000-0000-000058000000}"/>
    <cellStyle name="20% - Accent2 3 2 2" xfId="104" xr:uid="{00000000-0005-0000-0000-000059000000}"/>
    <cellStyle name="20% - Accent2 3 2 3" xfId="105" xr:uid="{00000000-0005-0000-0000-00005A000000}"/>
    <cellStyle name="20% - Accent2 3 3" xfId="106" xr:uid="{00000000-0005-0000-0000-00005B000000}"/>
    <cellStyle name="20% - Accent2 3 4" xfId="107" xr:uid="{00000000-0005-0000-0000-00005C000000}"/>
    <cellStyle name="20% - Accent2 3 5" xfId="108" xr:uid="{00000000-0005-0000-0000-00005D000000}"/>
    <cellStyle name="20% - Accent2 4" xfId="109" xr:uid="{00000000-0005-0000-0000-00005E000000}"/>
    <cellStyle name="20% - Accent2 4 2" xfId="110" xr:uid="{00000000-0005-0000-0000-00005F000000}"/>
    <cellStyle name="20% - Accent2 4 3" xfId="111" xr:uid="{00000000-0005-0000-0000-000060000000}"/>
    <cellStyle name="20% - Accent2 5" xfId="112" xr:uid="{00000000-0005-0000-0000-000061000000}"/>
    <cellStyle name="20% - Accent2 5 2" xfId="113" xr:uid="{00000000-0005-0000-0000-000062000000}"/>
    <cellStyle name="20% - Accent2 5 3" xfId="114" xr:uid="{00000000-0005-0000-0000-000063000000}"/>
    <cellStyle name="20% - Accent2 6" xfId="115" xr:uid="{00000000-0005-0000-0000-000064000000}"/>
    <cellStyle name="20% - Accent2 6 2" xfId="116" xr:uid="{00000000-0005-0000-0000-000065000000}"/>
    <cellStyle name="20% - Accent2 6 3" xfId="117" xr:uid="{00000000-0005-0000-0000-000066000000}"/>
    <cellStyle name="20% - Accent2 7" xfId="118" xr:uid="{00000000-0005-0000-0000-000067000000}"/>
    <cellStyle name="20% - Accent2 7 2" xfId="119" xr:uid="{00000000-0005-0000-0000-000068000000}"/>
    <cellStyle name="20% - Accent2 7 3" xfId="120" xr:uid="{00000000-0005-0000-0000-000069000000}"/>
    <cellStyle name="20% - Accent2 8" xfId="121" xr:uid="{00000000-0005-0000-0000-00006A000000}"/>
    <cellStyle name="20% - Accent2 8 2" xfId="122" xr:uid="{00000000-0005-0000-0000-00006B000000}"/>
    <cellStyle name="20% - Accent2 8 3" xfId="123" xr:uid="{00000000-0005-0000-0000-00006C000000}"/>
    <cellStyle name="20% - Accent2 9" xfId="124" xr:uid="{00000000-0005-0000-0000-00006D000000}"/>
    <cellStyle name="20% - Accent2 9 2" xfId="125" xr:uid="{00000000-0005-0000-0000-00006E000000}"/>
    <cellStyle name="20% - Accent2 9 3" xfId="126" xr:uid="{00000000-0005-0000-0000-00006F000000}"/>
    <cellStyle name="20% - Accent3 10" xfId="127" xr:uid="{00000000-0005-0000-0000-000070000000}"/>
    <cellStyle name="20% - Accent3 10 2" xfId="128" xr:uid="{00000000-0005-0000-0000-000071000000}"/>
    <cellStyle name="20% - Accent3 10 3" xfId="129" xr:uid="{00000000-0005-0000-0000-000072000000}"/>
    <cellStyle name="20% - Accent3 11" xfId="130" xr:uid="{00000000-0005-0000-0000-000073000000}"/>
    <cellStyle name="20% - Accent3 11 2" xfId="131" xr:uid="{00000000-0005-0000-0000-000074000000}"/>
    <cellStyle name="20% - Accent3 12" xfId="132" xr:uid="{00000000-0005-0000-0000-000075000000}"/>
    <cellStyle name="20% - Accent3 12 2" xfId="133" xr:uid="{00000000-0005-0000-0000-000076000000}"/>
    <cellStyle name="20% - Accent3 13" xfId="134" xr:uid="{00000000-0005-0000-0000-000077000000}"/>
    <cellStyle name="20% - Accent3 13 2" xfId="135" xr:uid="{00000000-0005-0000-0000-000078000000}"/>
    <cellStyle name="20% - Accent3 14" xfId="136" xr:uid="{00000000-0005-0000-0000-000079000000}"/>
    <cellStyle name="20% - Accent3 14 2" xfId="137" xr:uid="{00000000-0005-0000-0000-00007A000000}"/>
    <cellStyle name="20% - Accent3 15" xfId="138" xr:uid="{00000000-0005-0000-0000-00007B000000}"/>
    <cellStyle name="20% - Accent3 15 2" xfId="139" xr:uid="{00000000-0005-0000-0000-00007C000000}"/>
    <cellStyle name="20% - Accent3 16" xfId="140" xr:uid="{00000000-0005-0000-0000-00007D000000}"/>
    <cellStyle name="20% - Accent3 16 2" xfId="141" xr:uid="{00000000-0005-0000-0000-00007E000000}"/>
    <cellStyle name="20% - Accent3 17" xfId="142" xr:uid="{00000000-0005-0000-0000-00007F000000}"/>
    <cellStyle name="20% - Accent3 17 2" xfId="143" xr:uid="{00000000-0005-0000-0000-000080000000}"/>
    <cellStyle name="20% - Accent3 18" xfId="144" xr:uid="{00000000-0005-0000-0000-000081000000}"/>
    <cellStyle name="20% - Accent3 19" xfId="145" xr:uid="{00000000-0005-0000-0000-000082000000}"/>
    <cellStyle name="20% - Accent3 2" xfId="146" xr:uid="{00000000-0005-0000-0000-000083000000}"/>
    <cellStyle name="20% - Accent3 2 2" xfId="147" xr:uid="{00000000-0005-0000-0000-000084000000}"/>
    <cellStyle name="20% - Accent3 2 2 2" xfId="148" xr:uid="{00000000-0005-0000-0000-000085000000}"/>
    <cellStyle name="20% - Accent3 2 2 3" xfId="149" xr:uid="{00000000-0005-0000-0000-000086000000}"/>
    <cellStyle name="20% - Accent3 2 3" xfId="150" xr:uid="{00000000-0005-0000-0000-000087000000}"/>
    <cellStyle name="20% - Accent3 2 4" xfId="151" xr:uid="{00000000-0005-0000-0000-000088000000}"/>
    <cellStyle name="20% - Accent3 2 5" xfId="152" xr:uid="{00000000-0005-0000-0000-000089000000}"/>
    <cellStyle name="20% - Accent3 20" xfId="153" xr:uid="{00000000-0005-0000-0000-00008A000000}"/>
    <cellStyle name="20% - Accent3 21" xfId="154" xr:uid="{00000000-0005-0000-0000-00008B000000}"/>
    <cellStyle name="20% - Accent3 22" xfId="155" xr:uid="{00000000-0005-0000-0000-00008C000000}"/>
    <cellStyle name="20% - Accent3 23" xfId="156" xr:uid="{00000000-0005-0000-0000-00008D000000}"/>
    <cellStyle name="20% - Accent3 24" xfId="157" xr:uid="{00000000-0005-0000-0000-00008E000000}"/>
    <cellStyle name="20% - Accent3 3" xfId="158" xr:uid="{00000000-0005-0000-0000-00008F000000}"/>
    <cellStyle name="20% - Accent3 3 2" xfId="159" xr:uid="{00000000-0005-0000-0000-000090000000}"/>
    <cellStyle name="20% - Accent3 3 2 2" xfId="160" xr:uid="{00000000-0005-0000-0000-000091000000}"/>
    <cellStyle name="20% - Accent3 3 2 3" xfId="161" xr:uid="{00000000-0005-0000-0000-000092000000}"/>
    <cellStyle name="20% - Accent3 3 3" xfId="162" xr:uid="{00000000-0005-0000-0000-000093000000}"/>
    <cellStyle name="20% - Accent3 3 4" xfId="163" xr:uid="{00000000-0005-0000-0000-000094000000}"/>
    <cellStyle name="20% - Accent3 3 5" xfId="164" xr:uid="{00000000-0005-0000-0000-000095000000}"/>
    <cellStyle name="20% - Accent3 4" xfId="165" xr:uid="{00000000-0005-0000-0000-000096000000}"/>
    <cellStyle name="20% - Accent3 4 2" xfId="166" xr:uid="{00000000-0005-0000-0000-000097000000}"/>
    <cellStyle name="20% - Accent3 4 3" xfId="167" xr:uid="{00000000-0005-0000-0000-000098000000}"/>
    <cellStyle name="20% - Accent3 5" xfId="168" xr:uid="{00000000-0005-0000-0000-000099000000}"/>
    <cellStyle name="20% - Accent3 5 2" xfId="169" xr:uid="{00000000-0005-0000-0000-00009A000000}"/>
    <cellStyle name="20% - Accent3 5 3" xfId="170" xr:uid="{00000000-0005-0000-0000-00009B000000}"/>
    <cellStyle name="20% - Accent3 6" xfId="171" xr:uid="{00000000-0005-0000-0000-00009C000000}"/>
    <cellStyle name="20% - Accent3 6 2" xfId="172" xr:uid="{00000000-0005-0000-0000-00009D000000}"/>
    <cellStyle name="20% - Accent3 6 3" xfId="173" xr:uid="{00000000-0005-0000-0000-00009E000000}"/>
    <cellStyle name="20% - Accent3 7" xfId="174" xr:uid="{00000000-0005-0000-0000-00009F000000}"/>
    <cellStyle name="20% - Accent3 7 2" xfId="175" xr:uid="{00000000-0005-0000-0000-0000A0000000}"/>
    <cellStyle name="20% - Accent3 7 3" xfId="176" xr:uid="{00000000-0005-0000-0000-0000A1000000}"/>
    <cellStyle name="20% - Accent3 8" xfId="177" xr:uid="{00000000-0005-0000-0000-0000A2000000}"/>
    <cellStyle name="20% - Accent3 8 2" xfId="178" xr:uid="{00000000-0005-0000-0000-0000A3000000}"/>
    <cellStyle name="20% - Accent3 8 3" xfId="179" xr:uid="{00000000-0005-0000-0000-0000A4000000}"/>
    <cellStyle name="20% - Accent3 9" xfId="180" xr:uid="{00000000-0005-0000-0000-0000A5000000}"/>
    <cellStyle name="20% - Accent3 9 2" xfId="181" xr:uid="{00000000-0005-0000-0000-0000A6000000}"/>
    <cellStyle name="20% - Accent3 9 3" xfId="182" xr:uid="{00000000-0005-0000-0000-0000A7000000}"/>
    <cellStyle name="20% - Accent4 10" xfId="183" xr:uid="{00000000-0005-0000-0000-0000A8000000}"/>
    <cellStyle name="20% - Accent4 10 2" xfId="184" xr:uid="{00000000-0005-0000-0000-0000A9000000}"/>
    <cellStyle name="20% - Accent4 10 3" xfId="185" xr:uid="{00000000-0005-0000-0000-0000AA000000}"/>
    <cellStyle name="20% - Accent4 11" xfId="186" xr:uid="{00000000-0005-0000-0000-0000AB000000}"/>
    <cellStyle name="20% - Accent4 11 2" xfId="187" xr:uid="{00000000-0005-0000-0000-0000AC000000}"/>
    <cellStyle name="20% - Accent4 12" xfId="188" xr:uid="{00000000-0005-0000-0000-0000AD000000}"/>
    <cellStyle name="20% - Accent4 12 2" xfId="189" xr:uid="{00000000-0005-0000-0000-0000AE000000}"/>
    <cellStyle name="20% - Accent4 13" xfId="190" xr:uid="{00000000-0005-0000-0000-0000AF000000}"/>
    <cellStyle name="20% - Accent4 13 2" xfId="191" xr:uid="{00000000-0005-0000-0000-0000B0000000}"/>
    <cellStyle name="20% - Accent4 14" xfId="192" xr:uid="{00000000-0005-0000-0000-0000B1000000}"/>
    <cellStyle name="20% - Accent4 14 2" xfId="193" xr:uid="{00000000-0005-0000-0000-0000B2000000}"/>
    <cellStyle name="20% - Accent4 15" xfId="194" xr:uid="{00000000-0005-0000-0000-0000B3000000}"/>
    <cellStyle name="20% - Accent4 15 2" xfId="195" xr:uid="{00000000-0005-0000-0000-0000B4000000}"/>
    <cellStyle name="20% - Accent4 16" xfId="196" xr:uid="{00000000-0005-0000-0000-0000B5000000}"/>
    <cellStyle name="20% - Accent4 16 2" xfId="197" xr:uid="{00000000-0005-0000-0000-0000B6000000}"/>
    <cellStyle name="20% - Accent4 17" xfId="198" xr:uid="{00000000-0005-0000-0000-0000B7000000}"/>
    <cellStyle name="20% - Accent4 17 2" xfId="199" xr:uid="{00000000-0005-0000-0000-0000B8000000}"/>
    <cellStyle name="20% - Accent4 18" xfId="200" xr:uid="{00000000-0005-0000-0000-0000B9000000}"/>
    <cellStyle name="20% - Accent4 19" xfId="201" xr:uid="{00000000-0005-0000-0000-0000BA000000}"/>
    <cellStyle name="20% - Accent4 2" xfId="202" xr:uid="{00000000-0005-0000-0000-0000BB000000}"/>
    <cellStyle name="20% - Accent4 2 2" xfId="203" xr:uid="{00000000-0005-0000-0000-0000BC000000}"/>
    <cellStyle name="20% - Accent4 2 2 2" xfId="204" xr:uid="{00000000-0005-0000-0000-0000BD000000}"/>
    <cellStyle name="20% - Accent4 2 2 3" xfId="205" xr:uid="{00000000-0005-0000-0000-0000BE000000}"/>
    <cellStyle name="20% - Accent4 2 3" xfId="206" xr:uid="{00000000-0005-0000-0000-0000BF000000}"/>
    <cellStyle name="20% - Accent4 2 4" xfId="207" xr:uid="{00000000-0005-0000-0000-0000C0000000}"/>
    <cellStyle name="20% - Accent4 2 5" xfId="208" xr:uid="{00000000-0005-0000-0000-0000C1000000}"/>
    <cellStyle name="20% - Accent4 20" xfId="209" xr:uid="{00000000-0005-0000-0000-0000C2000000}"/>
    <cellStyle name="20% - Accent4 21" xfId="210" xr:uid="{00000000-0005-0000-0000-0000C3000000}"/>
    <cellStyle name="20% - Accent4 22" xfId="211" xr:uid="{00000000-0005-0000-0000-0000C4000000}"/>
    <cellStyle name="20% - Accent4 23" xfId="212" xr:uid="{00000000-0005-0000-0000-0000C5000000}"/>
    <cellStyle name="20% - Accent4 24" xfId="213" xr:uid="{00000000-0005-0000-0000-0000C6000000}"/>
    <cellStyle name="20% - Accent4 3" xfId="214" xr:uid="{00000000-0005-0000-0000-0000C7000000}"/>
    <cellStyle name="20% - Accent4 3 2" xfId="215" xr:uid="{00000000-0005-0000-0000-0000C8000000}"/>
    <cellStyle name="20% - Accent4 3 2 2" xfId="216" xr:uid="{00000000-0005-0000-0000-0000C9000000}"/>
    <cellStyle name="20% - Accent4 3 2 3" xfId="217" xr:uid="{00000000-0005-0000-0000-0000CA000000}"/>
    <cellStyle name="20% - Accent4 3 3" xfId="218" xr:uid="{00000000-0005-0000-0000-0000CB000000}"/>
    <cellStyle name="20% - Accent4 3 4" xfId="219" xr:uid="{00000000-0005-0000-0000-0000CC000000}"/>
    <cellStyle name="20% - Accent4 3 5" xfId="220" xr:uid="{00000000-0005-0000-0000-0000CD000000}"/>
    <cellStyle name="20% - Accent4 4" xfId="221" xr:uid="{00000000-0005-0000-0000-0000CE000000}"/>
    <cellStyle name="20% - Accent4 4 2" xfId="222" xr:uid="{00000000-0005-0000-0000-0000CF000000}"/>
    <cellStyle name="20% - Accent4 4 3" xfId="223" xr:uid="{00000000-0005-0000-0000-0000D0000000}"/>
    <cellStyle name="20% - Accent4 5" xfId="224" xr:uid="{00000000-0005-0000-0000-0000D1000000}"/>
    <cellStyle name="20% - Accent4 5 2" xfId="225" xr:uid="{00000000-0005-0000-0000-0000D2000000}"/>
    <cellStyle name="20% - Accent4 5 3" xfId="226" xr:uid="{00000000-0005-0000-0000-0000D3000000}"/>
    <cellStyle name="20% - Accent4 6" xfId="227" xr:uid="{00000000-0005-0000-0000-0000D4000000}"/>
    <cellStyle name="20% - Accent4 6 2" xfId="228" xr:uid="{00000000-0005-0000-0000-0000D5000000}"/>
    <cellStyle name="20% - Accent4 6 3" xfId="229" xr:uid="{00000000-0005-0000-0000-0000D6000000}"/>
    <cellStyle name="20% - Accent4 7" xfId="230" xr:uid="{00000000-0005-0000-0000-0000D7000000}"/>
    <cellStyle name="20% - Accent4 7 2" xfId="231" xr:uid="{00000000-0005-0000-0000-0000D8000000}"/>
    <cellStyle name="20% - Accent4 7 3" xfId="232" xr:uid="{00000000-0005-0000-0000-0000D9000000}"/>
    <cellStyle name="20% - Accent4 8" xfId="233" xr:uid="{00000000-0005-0000-0000-0000DA000000}"/>
    <cellStyle name="20% - Accent4 8 2" xfId="234" xr:uid="{00000000-0005-0000-0000-0000DB000000}"/>
    <cellStyle name="20% - Accent4 8 3" xfId="235" xr:uid="{00000000-0005-0000-0000-0000DC000000}"/>
    <cellStyle name="20% - Accent4 9" xfId="236" xr:uid="{00000000-0005-0000-0000-0000DD000000}"/>
    <cellStyle name="20% - Accent4 9 2" xfId="237" xr:uid="{00000000-0005-0000-0000-0000DE000000}"/>
    <cellStyle name="20% - Accent4 9 3" xfId="238" xr:uid="{00000000-0005-0000-0000-0000DF000000}"/>
    <cellStyle name="20% - Accent5 10" xfId="239" xr:uid="{00000000-0005-0000-0000-0000E0000000}"/>
    <cellStyle name="20% - Accent5 10 2" xfId="240" xr:uid="{00000000-0005-0000-0000-0000E1000000}"/>
    <cellStyle name="20% - Accent5 10 3" xfId="241" xr:uid="{00000000-0005-0000-0000-0000E2000000}"/>
    <cellStyle name="20% - Accent5 11" xfId="242" xr:uid="{00000000-0005-0000-0000-0000E3000000}"/>
    <cellStyle name="20% - Accent5 11 2" xfId="243" xr:uid="{00000000-0005-0000-0000-0000E4000000}"/>
    <cellStyle name="20% - Accent5 12" xfId="244" xr:uid="{00000000-0005-0000-0000-0000E5000000}"/>
    <cellStyle name="20% - Accent5 12 2" xfId="245" xr:uid="{00000000-0005-0000-0000-0000E6000000}"/>
    <cellStyle name="20% - Accent5 13" xfId="246" xr:uid="{00000000-0005-0000-0000-0000E7000000}"/>
    <cellStyle name="20% - Accent5 13 2" xfId="247" xr:uid="{00000000-0005-0000-0000-0000E8000000}"/>
    <cellStyle name="20% - Accent5 14" xfId="248" xr:uid="{00000000-0005-0000-0000-0000E9000000}"/>
    <cellStyle name="20% - Accent5 14 2" xfId="249" xr:uid="{00000000-0005-0000-0000-0000EA000000}"/>
    <cellStyle name="20% - Accent5 15" xfId="250" xr:uid="{00000000-0005-0000-0000-0000EB000000}"/>
    <cellStyle name="20% - Accent5 15 2" xfId="251" xr:uid="{00000000-0005-0000-0000-0000EC000000}"/>
    <cellStyle name="20% - Accent5 16" xfId="252" xr:uid="{00000000-0005-0000-0000-0000ED000000}"/>
    <cellStyle name="20% - Accent5 16 2" xfId="253" xr:uid="{00000000-0005-0000-0000-0000EE000000}"/>
    <cellStyle name="20% - Accent5 17" xfId="254" xr:uid="{00000000-0005-0000-0000-0000EF000000}"/>
    <cellStyle name="20% - Accent5 17 2" xfId="255" xr:uid="{00000000-0005-0000-0000-0000F0000000}"/>
    <cellStyle name="20% - Accent5 18" xfId="256" xr:uid="{00000000-0005-0000-0000-0000F1000000}"/>
    <cellStyle name="20% - Accent5 19" xfId="257" xr:uid="{00000000-0005-0000-0000-0000F2000000}"/>
    <cellStyle name="20% - Accent5 2" xfId="258" xr:uid="{00000000-0005-0000-0000-0000F3000000}"/>
    <cellStyle name="20% - Accent5 2 2" xfId="259" xr:uid="{00000000-0005-0000-0000-0000F4000000}"/>
    <cellStyle name="20% - Accent5 2 2 2" xfId="260" xr:uid="{00000000-0005-0000-0000-0000F5000000}"/>
    <cellStyle name="20% - Accent5 2 2 3" xfId="261" xr:uid="{00000000-0005-0000-0000-0000F6000000}"/>
    <cellStyle name="20% - Accent5 2 3" xfId="262" xr:uid="{00000000-0005-0000-0000-0000F7000000}"/>
    <cellStyle name="20% - Accent5 2 4" xfId="263" xr:uid="{00000000-0005-0000-0000-0000F8000000}"/>
    <cellStyle name="20% - Accent5 2 5" xfId="264" xr:uid="{00000000-0005-0000-0000-0000F9000000}"/>
    <cellStyle name="20% - Accent5 20" xfId="265" xr:uid="{00000000-0005-0000-0000-0000FA000000}"/>
    <cellStyle name="20% - Accent5 21" xfId="266" xr:uid="{00000000-0005-0000-0000-0000FB000000}"/>
    <cellStyle name="20% - Accent5 22" xfId="267" xr:uid="{00000000-0005-0000-0000-0000FC000000}"/>
    <cellStyle name="20% - Accent5 23" xfId="268" xr:uid="{00000000-0005-0000-0000-0000FD000000}"/>
    <cellStyle name="20% - Accent5 24" xfId="269" xr:uid="{00000000-0005-0000-0000-0000FE000000}"/>
    <cellStyle name="20% - Accent5 3" xfId="270" xr:uid="{00000000-0005-0000-0000-0000FF000000}"/>
    <cellStyle name="20% - Accent5 3 2" xfId="271" xr:uid="{00000000-0005-0000-0000-000000010000}"/>
    <cellStyle name="20% - Accent5 3 2 2" xfId="272" xr:uid="{00000000-0005-0000-0000-000001010000}"/>
    <cellStyle name="20% - Accent5 3 2 3" xfId="273" xr:uid="{00000000-0005-0000-0000-000002010000}"/>
    <cellStyle name="20% - Accent5 3 3" xfId="274" xr:uid="{00000000-0005-0000-0000-000003010000}"/>
    <cellStyle name="20% - Accent5 3 4" xfId="275" xr:uid="{00000000-0005-0000-0000-000004010000}"/>
    <cellStyle name="20% - Accent5 3 5" xfId="276" xr:uid="{00000000-0005-0000-0000-000005010000}"/>
    <cellStyle name="20% - Accent5 4" xfId="277" xr:uid="{00000000-0005-0000-0000-000006010000}"/>
    <cellStyle name="20% - Accent5 4 2" xfId="278" xr:uid="{00000000-0005-0000-0000-000007010000}"/>
    <cellStyle name="20% - Accent5 4 3" xfId="279" xr:uid="{00000000-0005-0000-0000-000008010000}"/>
    <cellStyle name="20% - Accent5 5" xfId="280" xr:uid="{00000000-0005-0000-0000-000009010000}"/>
    <cellStyle name="20% - Accent5 5 2" xfId="281" xr:uid="{00000000-0005-0000-0000-00000A010000}"/>
    <cellStyle name="20% - Accent5 5 3" xfId="282" xr:uid="{00000000-0005-0000-0000-00000B010000}"/>
    <cellStyle name="20% - Accent5 6" xfId="283" xr:uid="{00000000-0005-0000-0000-00000C010000}"/>
    <cellStyle name="20% - Accent5 6 2" xfId="284" xr:uid="{00000000-0005-0000-0000-00000D010000}"/>
    <cellStyle name="20% - Accent5 6 3" xfId="285" xr:uid="{00000000-0005-0000-0000-00000E010000}"/>
    <cellStyle name="20% - Accent5 7" xfId="286" xr:uid="{00000000-0005-0000-0000-00000F010000}"/>
    <cellStyle name="20% - Accent5 7 2" xfId="287" xr:uid="{00000000-0005-0000-0000-000010010000}"/>
    <cellStyle name="20% - Accent5 7 3" xfId="288" xr:uid="{00000000-0005-0000-0000-000011010000}"/>
    <cellStyle name="20% - Accent5 8" xfId="289" xr:uid="{00000000-0005-0000-0000-000012010000}"/>
    <cellStyle name="20% - Accent5 8 2" xfId="290" xr:uid="{00000000-0005-0000-0000-000013010000}"/>
    <cellStyle name="20% - Accent5 8 3" xfId="291" xr:uid="{00000000-0005-0000-0000-000014010000}"/>
    <cellStyle name="20% - Accent5 9" xfId="292" xr:uid="{00000000-0005-0000-0000-000015010000}"/>
    <cellStyle name="20% - Accent5 9 2" xfId="293" xr:uid="{00000000-0005-0000-0000-000016010000}"/>
    <cellStyle name="20% - Accent5 9 3" xfId="294" xr:uid="{00000000-0005-0000-0000-000017010000}"/>
    <cellStyle name="20% - Accent6 10" xfId="295" xr:uid="{00000000-0005-0000-0000-000018010000}"/>
    <cellStyle name="20% - Accent6 10 2" xfId="296" xr:uid="{00000000-0005-0000-0000-000019010000}"/>
    <cellStyle name="20% - Accent6 10 3" xfId="297" xr:uid="{00000000-0005-0000-0000-00001A010000}"/>
    <cellStyle name="20% - Accent6 11" xfId="298" xr:uid="{00000000-0005-0000-0000-00001B010000}"/>
    <cellStyle name="20% - Accent6 11 2" xfId="299" xr:uid="{00000000-0005-0000-0000-00001C010000}"/>
    <cellStyle name="20% - Accent6 12" xfId="300" xr:uid="{00000000-0005-0000-0000-00001D010000}"/>
    <cellStyle name="20% - Accent6 12 2" xfId="301" xr:uid="{00000000-0005-0000-0000-00001E010000}"/>
    <cellStyle name="20% - Accent6 13" xfId="302" xr:uid="{00000000-0005-0000-0000-00001F010000}"/>
    <cellStyle name="20% - Accent6 13 2" xfId="303" xr:uid="{00000000-0005-0000-0000-000020010000}"/>
    <cellStyle name="20% - Accent6 14" xfId="304" xr:uid="{00000000-0005-0000-0000-000021010000}"/>
    <cellStyle name="20% - Accent6 14 2" xfId="305" xr:uid="{00000000-0005-0000-0000-000022010000}"/>
    <cellStyle name="20% - Accent6 15" xfId="306" xr:uid="{00000000-0005-0000-0000-000023010000}"/>
    <cellStyle name="20% - Accent6 15 2" xfId="307" xr:uid="{00000000-0005-0000-0000-000024010000}"/>
    <cellStyle name="20% - Accent6 16" xfId="308" xr:uid="{00000000-0005-0000-0000-000025010000}"/>
    <cellStyle name="20% - Accent6 16 2" xfId="309" xr:uid="{00000000-0005-0000-0000-000026010000}"/>
    <cellStyle name="20% - Accent6 17" xfId="310" xr:uid="{00000000-0005-0000-0000-000027010000}"/>
    <cellStyle name="20% - Accent6 17 2" xfId="311" xr:uid="{00000000-0005-0000-0000-000028010000}"/>
    <cellStyle name="20% - Accent6 18" xfId="312" xr:uid="{00000000-0005-0000-0000-000029010000}"/>
    <cellStyle name="20% - Accent6 19" xfId="313" xr:uid="{00000000-0005-0000-0000-00002A010000}"/>
    <cellStyle name="20% - Accent6 2" xfId="314" xr:uid="{00000000-0005-0000-0000-00002B010000}"/>
    <cellStyle name="20% - Accent6 2 2" xfId="315" xr:uid="{00000000-0005-0000-0000-00002C010000}"/>
    <cellStyle name="20% - Accent6 2 2 2" xfId="316" xr:uid="{00000000-0005-0000-0000-00002D010000}"/>
    <cellStyle name="20% - Accent6 2 2 3" xfId="317" xr:uid="{00000000-0005-0000-0000-00002E010000}"/>
    <cellStyle name="20% - Accent6 2 3" xfId="318" xr:uid="{00000000-0005-0000-0000-00002F010000}"/>
    <cellStyle name="20% - Accent6 2 4" xfId="319" xr:uid="{00000000-0005-0000-0000-000030010000}"/>
    <cellStyle name="20% - Accent6 2 5" xfId="320" xr:uid="{00000000-0005-0000-0000-000031010000}"/>
    <cellStyle name="20% - Accent6 20" xfId="321" xr:uid="{00000000-0005-0000-0000-000032010000}"/>
    <cellStyle name="20% - Accent6 21" xfId="322" xr:uid="{00000000-0005-0000-0000-000033010000}"/>
    <cellStyle name="20% - Accent6 22" xfId="323" xr:uid="{00000000-0005-0000-0000-000034010000}"/>
    <cellStyle name="20% - Accent6 23" xfId="324" xr:uid="{00000000-0005-0000-0000-000035010000}"/>
    <cellStyle name="20% - Accent6 24" xfId="325" xr:uid="{00000000-0005-0000-0000-000036010000}"/>
    <cellStyle name="20% - Accent6 3" xfId="326" xr:uid="{00000000-0005-0000-0000-000037010000}"/>
    <cellStyle name="20% - Accent6 3 2" xfId="327" xr:uid="{00000000-0005-0000-0000-000038010000}"/>
    <cellStyle name="20% - Accent6 3 2 2" xfId="328" xr:uid="{00000000-0005-0000-0000-000039010000}"/>
    <cellStyle name="20% - Accent6 3 2 3" xfId="329" xr:uid="{00000000-0005-0000-0000-00003A010000}"/>
    <cellStyle name="20% - Accent6 3 3" xfId="330" xr:uid="{00000000-0005-0000-0000-00003B010000}"/>
    <cellStyle name="20% - Accent6 3 4" xfId="331" xr:uid="{00000000-0005-0000-0000-00003C010000}"/>
    <cellStyle name="20% - Accent6 3 5" xfId="332" xr:uid="{00000000-0005-0000-0000-00003D010000}"/>
    <cellStyle name="20% - Accent6 4" xfId="333" xr:uid="{00000000-0005-0000-0000-00003E010000}"/>
    <cellStyle name="20% - Accent6 4 2" xfId="334" xr:uid="{00000000-0005-0000-0000-00003F010000}"/>
    <cellStyle name="20% - Accent6 4 3" xfId="335" xr:uid="{00000000-0005-0000-0000-000040010000}"/>
    <cellStyle name="20% - Accent6 5" xfId="336" xr:uid="{00000000-0005-0000-0000-000041010000}"/>
    <cellStyle name="20% - Accent6 5 2" xfId="337" xr:uid="{00000000-0005-0000-0000-000042010000}"/>
    <cellStyle name="20% - Accent6 5 3" xfId="338" xr:uid="{00000000-0005-0000-0000-000043010000}"/>
    <cellStyle name="20% - Accent6 6" xfId="339" xr:uid="{00000000-0005-0000-0000-000044010000}"/>
    <cellStyle name="20% - Accent6 6 2" xfId="340" xr:uid="{00000000-0005-0000-0000-000045010000}"/>
    <cellStyle name="20% - Accent6 6 3" xfId="341" xr:uid="{00000000-0005-0000-0000-000046010000}"/>
    <cellStyle name="20% - Accent6 7" xfId="342" xr:uid="{00000000-0005-0000-0000-000047010000}"/>
    <cellStyle name="20% - Accent6 7 2" xfId="343" xr:uid="{00000000-0005-0000-0000-000048010000}"/>
    <cellStyle name="20% - Accent6 7 3" xfId="344" xr:uid="{00000000-0005-0000-0000-000049010000}"/>
    <cellStyle name="20% - Accent6 8" xfId="345" xr:uid="{00000000-0005-0000-0000-00004A010000}"/>
    <cellStyle name="20% - Accent6 8 2" xfId="346" xr:uid="{00000000-0005-0000-0000-00004B010000}"/>
    <cellStyle name="20% - Accent6 8 3" xfId="347" xr:uid="{00000000-0005-0000-0000-00004C010000}"/>
    <cellStyle name="20% - Accent6 9" xfId="348" xr:uid="{00000000-0005-0000-0000-00004D010000}"/>
    <cellStyle name="20% - Accent6 9 2" xfId="349" xr:uid="{00000000-0005-0000-0000-00004E010000}"/>
    <cellStyle name="20% - Accent6 9 3" xfId="350" xr:uid="{00000000-0005-0000-0000-00004F010000}"/>
    <cellStyle name="40% - Accent1 10" xfId="351" xr:uid="{00000000-0005-0000-0000-000050010000}"/>
    <cellStyle name="40% - Accent1 10 2" xfId="352" xr:uid="{00000000-0005-0000-0000-000051010000}"/>
    <cellStyle name="40% - Accent1 10 3" xfId="353" xr:uid="{00000000-0005-0000-0000-000052010000}"/>
    <cellStyle name="40% - Accent1 11" xfId="354" xr:uid="{00000000-0005-0000-0000-000053010000}"/>
    <cellStyle name="40% - Accent1 11 2" xfId="355" xr:uid="{00000000-0005-0000-0000-000054010000}"/>
    <cellStyle name="40% - Accent1 12" xfId="356" xr:uid="{00000000-0005-0000-0000-000055010000}"/>
    <cellStyle name="40% - Accent1 12 2" xfId="357" xr:uid="{00000000-0005-0000-0000-000056010000}"/>
    <cellStyle name="40% - Accent1 13" xfId="358" xr:uid="{00000000-0005-0000-0000-000057010000}"/>
    <cellStyle name="40% - Accent1 13 2" xfId="359" xr:uid="{00000000-0005-0000-0000-000058010000}"/>
    <cellStyle name="40% - Accent1 14" xfId="360" xr:uid="{00000000-0005-0000-0000-000059010000}"/>
    <cellStyle name="40% - Accent1 14 2" xfId="361" xr:uid="{00000000-0005-0000-0000-00005A010000}"/>
    <cellStyle name="40% - Accent1 15" xfId="362" xr:uid="{00000000-0005-0000-0000-00005B010000}"/>
    <cellStyle name="40% - Accent1 15 2" xfId="363" xr:uid="{00000000-0005-0000-0000-00005C010000}"/>
    <cellStyle name="40% - Accent1 16" xfId="364" xr:uid="{00000000-0005-0000-0000-00005D010000}"/>
    <cellStyle name="40% - Accent1 16 2" xfId="365" xr:uid="{00000000-0005-0000-0000-00005E010000}"/>
    <cellStyle name="40% - Accent1 17" xfId="366" xr:uid="{00000000-0005-0000-0000-00005F010000}"/>
    <cellStyle name="40% - Accent1 17 2" xfId="367" xr:uid="{00000000-0005-0000-0000-000060010000}"/>
    <cellStyle name="40% - Accent1 18" xfId="368" xr:uid="{00000000-0005-0000-0000-000061010000}"/>
    <cellStyle name="40% - Accent1 19" xfId="369" xr:uid="{00000000-0005-0000-0000-000062010000}"/>
    <cellStyle name="40% - Accent1 2" xfId="370" xr:uid="{00000000-0005-0000-0000-000063010000}"/>
    <cellStyle name="40% - Accent1 2 2" xfId="371" xr:uid="{00000000-0005-0000-0000-000064010000}"/>
    <cellStyle name="40% - Accent1 2 2 2" xfId="372" xr:uid="{00000000-0005-0000-0000-000065010000}"/>
    <cellStyle name="40% - Accent1 2 2 3" xfId="373" xr:uid="{00000000-0005-0000-0000-000066010000}"/>
    <cellStyle name="40% - Accent1 2 3" xfId="374" xr:uid="{00000000-0005-0000-0000-000067010000}"/>
    <cellStyle name="40% - Accent1 2 4" xfId="375" xr:uid="{00000000-0005-0000-0000-000068010000}"/>
    <cellStyle name="40% - Accent1 2 5" xfId="376" xr:uid="{00000000-0005-0000-0000-000069010000}"/>
    <cellStyle name="40% - Accent1 20" xfId="377" xr:uid="{00000000-0005-0000-0000-00006A010000}"/>
    <cellStyle name="40% - Accent1 21" xfId="378" xr:uid="{00000000-0005-0000-0000-00006B010000}"/>
    <cellStyle name="40% - Accent1 22" xfId="379" xr:uid="{00000000-0005-0000-0000-00006C010000}"/>
    <cellStyle name="40% - Accent1 23" xfId="380" xr:uid="{00000000-0005-0000-0000-00006D010000}"/>
    <cellStyle name="40% - Accent1 24" xfId="381" xr:uid="{00000000-0005-0000-0000-00006E010000}"/>
    <cellStyle name="40% - Accent1 3" xfId="382" xr:uid="{00000000-0005-0000-0000-00006F010000}"/>
    <cellStyle name="40% - Accent1 3 2" xfId="383" xr:uid="{00000000-0005-0000-0000-000070010000}"/>
    <cellStyle name="40% - Accent1 3 2 2" xfId="384" xr:uid="{00000000-0005-0000-0000-000071010000}"/>
    <cellStyle name="40% - Accent1 3 2 3" xfId="385" xr:uid="{00000000-0005-0000-0000-000072010000}"/>
    <cellStyle name="40% - Accent1 3 3" xfId="386" xr:uid="{00000000-0005-0000-0000-000073010000}"/>
    <cellStyle name="40% - Accent1 3 4" xfId="387" xr:uid="{00000000-0005-0000-0000-000074010000}"/>
    <cellStyle name="40% - Accent1 3 5" xfId="388" xr:uid="{00000000-0005-0000-0000-000075010000}"/>
    <cellStyle name="40% - Accent1 4" xfId="389" xr:uid="{00000000-0005-0000-0000-000076010000}"/>
    <cellStyle name="40% - Accent1 4 2" xfId="390" xr:uid="{00000000-0005-0000-0000-000077010000}"/>
    <cellStyle name="40% - Accent1 4 3" xfId="391" xr:uid="{00000000-0005-0000-0000-000078010000}"/>
    <cellStyle name="40% - Accent1 5" xfId="392" xr:uid="{00000000-0005-0000-0000-000079010000}"/>
    <cellStyle name="40% - Accent1 5 2" xfId="393" xr:uid="{00000000-0005-0000-0000-00007A010000}"/>
    <cellStyle name="40% - Accent1 5 3" xfId="394" xr:uid="{00000000-0005-0000-0000-00007B010000}"/>
    <cellStyle name="40% - Accent1 6" xfId="395" xr:uid="{00000000-0005-0000-0000-00007C010000}"/>
    <cellStyle name="40% - Accent1 6 2" xfId="396" xr:uid="{00000000-0005-0000-0000-00007D010000}"/>
    <cellStyle name="40% - Accent1 6 3" xfId="397" xr:uid="{00000000-0005-0000-0000-00007E010000}"/>
    <cellStyle name="40% - Accent1 7" xfId="398" xr:uid="{00000000-0005-0000-0000-00007F010000}"/>
    <cellStyle name="40% - Accent1 7 2" xfId="399" xr:uid="{00000000-0005-0000-0000-000080010000}"/>
    <cellStyle name="40% - Accent1 7 3" xfId="400" xr:uid="{00000000-0005-0000-0000-000081010000}"/>
    <cellStyle name="40% - Accent1 8" xfId="401" xr:uid="{00000000-0005-0000-0000-000082010000}"/>
    <cellStyle name="40% - Accent1 8 2" xfId="402" xr:uid="{00000000-0005-0000-0000-000083010000}"/>
    <cellStyle name="40% - Accent1 8 3" xfId="403" xr:uid="{00000000-0005-0000-0000-000084010000}"/>
    <cellStyle name="40% - Accent1 9" xfId="404" xr:uid="{00000000-0005-0000-0000-000085010000}"/>
    <cellStyle name="40% - Accent1 9 2" xfId="405" xr:uid="{00000000-0005-0000-0000-000086010000}"/>
    <cellStyle name="40% - Accent1 9 3" xfId="406" xr:uid="{00000000-0005-0000-0000-000087010000}"/>
    <cellStyle name="40% - Accent2 10" xfId="407" xr:uid="{00000000-0005-0000-0000-000088010000}"/>
    <cellStyle name="40% - Accent2 10 2" xfId="408" xr:uid="{00000000-0005-0000-0000-000089010000}"/>
    <cellStyle name="40% - Accent2 10 3" xfId="409" xr:uid="{00000000-0005-0000-0000-00008A010000}"/>
    <cellStyle name="40% - Accent2 11" xfId="410" xr:uid="{00000000-0005-0000-0000-00008B010000}"/>
    <cellStyle name="40% - Accent2 11 2" xfId="411" xr:uid="{00000000-0005-0000-0000-00008C010000}"/>
    <cellStyle name="40% - Accent2 12" xfId="412" xr:uid="{00000000-0005-0000-0000-00008D010000}"/>
    <cellStyle name="40% - Accent2 12 2" xfId="413" xr:uid="{00000000-0005-0000-0000-00008E010000}"/>
    <cellStyle name="40% - Accent2 13" xfId="414" xr:uid="{00000000-0005-0000-0000-00008F010000}"/>
    <cellStyle name="40% - Accent2 13 2" xfId="415" xr:uid="{00000000-0005-0000-0000-000090010000}"/>
    <cellStyle name="40% - Accent2 14" xfId="416" xr:uid="{00000000-0005-0000-0000-000091010000}"/>
    <cellStyle name="40% - Accent2 14 2" xfId="417" xr:uid="{00000000-0005-0000-0000-000092010000}"/>
    <cellStyle name="40% - Accent2 15" xfId="418" xr:uid="{00000000-0005-0000-0000-000093010000}"/>
    <cellStyle name="40% - Accent2 15 2" xfId="419" xr:uid="{00000000-0005-0000-0000-000094010000}"/>
    <cellStyle name="40% - Accent2 16" xfId="420" xr:uid="{00000000-0005-0000-0000-000095010000}"/>
    <cellStyle name="40% - Accent2 16 2" xfId="421" xr:uid="{00000000-0005-0000-0000-000096010000}"/>
    <cellStyle name="40% - Accent2 17" xfId="422" xr:uid="{00000000-0005-0000-0000-000097010000}"/>
    <cellStyle name="40% - Accent2 17 2" xfId="423" xr:uid="{00000000-0005-0000-0000-000098010000}"/>
    <cellStyle name="40% - Accent2 18" xfId="424" xr:uid="{00000000-0005-0000-0000-000099010000}"/>
    <cellStyle name="40% - Accent2 19" xfId="425" xr:uid="{00000000-0005-0000-0000-00009A010000}"/>
    <cellStyle name="40% - Accent2 2" xfId="426" xr:uid="{00000000-0005-0000-0000-00009B010000}"/>
    <cellStyle name="40% - Accent2 2 2" xfId="427" xr:uid="{00000000-0005-0000-0000-00009C010000}"/>
    <cellStyle name="40% - Accent2 2 2 2" xfId="428" xr:uid="{00000000-0005-0000-0000-00009D010000}"/>
    <cellStyle name="40% - Accent2 2 2 3" xfId="429" xr:uid="{00000000-0005-0000-0000-00009E010000}"/>
    <cellStyle name="40% - Accent2 2 3" xfId="430" xr:uid="{00000000-0005-0000-0000-00009F010000}"/>
    <cellStyle name="40% - Accent2 2 4" xfId="431" xr:uid="{00000000-0005-0000-0000-0000A0010000}"/>
    <cellStyle name="40% - Accent2 2 5" xfId="432" xr:uid="{00000000-0005-0000-0000-0000A1010000}"/>
    <cellStyle name="40% - Accent2 20" xfId="433" xr:uid="{00000000-0005-0000-0000-0000A2010000}"/>
    <cellStyle name="40% - Accent2 21" xfId="434" xr:uid="{00000000-0005-0000-0000-0000A3010000}"/>
    <cellStyle name="40% - Accent2 22" xfId="435" xr:uid="{00000000-0005-0000-0000-0000A4010000}"/>
    <cellStyle name="40% - Accent2 23" xfId="436" xr:uid="{00000000-0005-0000-0000-0000A5010000}"/>
    <cellStyle name="40% - Accent2 24" xfId="437" xr:uid="{00000000-0005-0000-0000-0000A6010000}"/>
    <cellStyle name="40% - Accent2 3" xfId="438" xr:uid="{00000000-0005-0000-0000-0000A7010000}"/>
    <cellStyle name="40% - Accent2 3 2" xfId="439" xr:uid="{00000000-0005-0000-0000-0000A8010000}"/>
    <cellStyle name="40% - Accent2 3 2 2" xfId="440" xr:uid="{00000000-0005-0000-0000-0000A9010000}"/>
    <cellStyle name="40% - Accent2 3 2 3" xfId="441" xr:uid="{00000000-0005-0000-0000-0000AA010000}"/>
    <cellStyle name="40% - Accent2 3 3" xfId="442" xr:uid="{00000000-0005-0000-0000-0000AB010000}"/>
    <cellStyle name="40% - Accent2 3 4" xfId="443" xr:uid="{00000000-0005-0000-0000-0000AC010000}"/>
    <cellStyle name="40% - Accent2 3 5" xfId="444" xr:uid="{00000000-0005-0000-0000-0000AD010000}"/>
    <cellStyle name="40% - Accent2 4" xfId="445" xr:uid="{00000000-0005-0000-0000-0000AE010000}"/>
    <cellStyle name="40% - Accent2 4 2" xfId="446" xr:uid="{00000000-0005-0000-0000-0000AF010000}"/>
    <cellStyle name="40% - Accent2 4 3" xfId="447" xr:uid="{00000000-0005-0000-0000-0000B0010000}"/>
    <cellStyle name="40% - Accent2 5" xfId="448" xr:uid="{00000000-0005-0000-0000-0000B1010000}"/>
    <cellStyle name="40% - Accent2 5 2" xfId="449" xr:uid="{00000000-0005-0000-0000-0000B2010000}"/>
    <cellStyle name="40% - Accent2 5 3" xfId="450" xr:uid="{00000000-0005-0000-0000-0000B3010000}"/>
    <cellStyle name="40% - Accent2 6" xfId="451" xr:uid="{00000000-0005-0000-0000-0000B4010000}"/>
    <cellStyle name="40% - Accent2 6 2" xfId="452" xr:uid="{00000000-0005-0000-0000-0000B5010000}"/>
    <cellStyle name="40% - Accent2 6 3" xfId="453" xr:uid="{00000000-0005-0000-0000-0000B6010000}"/>
    <cellStyle name="40% - Accent2 7" xfId="454" xr:uid="{00000000-0005-0000-0000-0000B7010000}"/>
    <cellStyle name="40% - Accent2 7 2" xfId="455" xr:uid="{00000000-0005-0000-0000-0000B8010000}"/>
    <cellStyle name="40% - Accent2 7 3" xfId="456" xr:uid="{00000000-0005-0000-0000-0000B9010000}"/>
    <cellStyle name="40% - Accent2 8" xfId="457" xr:uid="{00000000-0005-0000-0000-0000BA010000}"/>
    <cellStyle name="40% - Accent2 8 2" xfId="458" xr:uid="{00000000-0005-0000-0000-0000BB010000}"/>
    <cellStyle name="40% - Accent2 8 3" xfId="459" xr:uid="{00000000-0005-0000-0000-0000BC010000}"/>
    <cellStyle name="40% - Accent2 9" xfId="460" xr:uid="{00000000-0005-0000-0000-0000BD010000}"/>
    <cellStyle name="40% - Accent2 9 2" xfId="461" xr:uid="{00000000-0005-0000-0000-0000BE010000}"/>
    <cellStyle name="40% - Accent2 9 3" xfId="462" xr:uid="{00000000-0005-0000-0000-0000BF010000}"/>
    <cellStyle name="40% - Accent3 10" xfId="463" xr:uid="{00000000-0005-0000-0000-0000C0010000}"/>
    <cellStyle name="40% - Accent3 10 2" xfId="464" xr:uid="{00000000-0005-0000-0000-0000C1010000}"/>
    <cellStyle name="40% - Accent3 10 3" xfId="465" xr:uid="{00000000-0005-0000-0000-0000C2010000}"/>
    <cellStyle name="40% - Accent3 11" xfId="466" xr:uid="{00000000-0005-0000-0000-0000C3010000}"/>
    <cellStyle name="40% - Accent3 11 2" xfId="467" xr:uid="{00000000-0005-0000-0000-0000C4010000}"/>
    <cellStyle name="40% - Accent3 12" xfId="468" xr:uid="{00000000-0005-0000-0000-0000C5010000}"/>
    <cellStyle name="40% - Accent3 12 2" xfId="469" xr:uid="{00000000-0005-0000-0000-0000C6010000}"/>
    <cellStyle name="40% - Accent3 13" xfId="470" xr:uid="{00000000-0005-0000-0000-0000C7010000}"/>
    <cellStyle name="40% - Accent3 13 2" xfId="471" xr:uid="{00000000-0005-0000-0000-0000C8010000}"/>
    <cellStyle name="40% - Accent3 14" xfId="472" xr:uid="{00000000-0005-0000-0000-0000C9010000}"/>
    <cellStyle name="40% - Accent3 14 2" xfId="473" xr:uid="{00000000-0005-0000-0000-0000CA010000}"/>
    <cellStyle name="40% - Accent3 15" xfId="474" xr:uid="{00000000-0005-0000-0000-0000CB010000}"/>
    <cellStyle name="40% - Accent3 15 2" xfId="475" xr:uid="{00000000-0005-0000-0000-0000CC010000}"/>
    <cellStyle name="40% - Accent3 16" xfId="476" xr:uid="{00000000-0005-0000-0000-0000CD010000}"/>
    <cellStyle name="40% - Accent3 16 2" xfId="477" xr:uid="{00000000-0005-0000-0000-0000CE010000}"/>
    <cellStyle name="40% - Accent3 17" xfId="478" xr:uid="{00000000-0005-0000-0000-0000CF010000}"/>
    <cellStyle name="40% - Accent3 17 2" xfId="479" xr:uid="{00000000-0005-0000-0000-0000D0010000}"/>
    <cellStyle name="40% - Accent3 18" xfId="480" xr:uid="{00000000-0005-0000-0000-0000D1010000}"/>
    <cellStyle name="40% - Accent3 19" xfId="481" xr:uid="{00000000-0005-0000-0000-0000D2010000}"/>
    <cellStyle name="40% - Accent3 2" xfId="482" xr:uid="{00000000-0005-0000-0000-0000D3010000}"/>
    <cellStyle name="40% - Accent3 2 2" xfId="483" xr:uid="{00000000-0005-0000-0000-0000D4010000}"/>
    <cellStyle name="40% - Accent3 2 2 2" xfId="484" xr:uid="{00000000-0005-0000-0000-0000D5010000}"/>
    <cellStyle name="40% - Accent3 2 2 3" xfId="485" xr:uid="{00000000-0005-0000-0000-0000D6010000}"/>
    <cellStyle name="40% - Accent3 2 3" xfId="486" xr:uid="{00000000-0005-0000-0000-0000D7010000}"/>
    <cellStyle name="40% - Accent3 2 4" xfId="487" xr:uid="{00000000-0005-0000-0000-0000D8010000}"/>
    <cellStyle name="40% - Accent3 2 5" xfId="488" xr:uid="{00000000-0005-0000-0000-0000D9010000}"/>
    <cellStyle name="40% - Accent3 20" xfId="489" xr:uid="{00000000-0005-0000-0000-0000DA010000}"/>
    <cellStyle name="40% - Accent3 21" xfId="490" xr:uid="{00000000-0005-0000-0000-0000DB010000}"/>
    <cellStyle name="40% - Accent3 22" xfId="491" xr:uid="{00000000-0005-0000-0000-0000DC010000}"/>
    <cellStyle name="40% - Accent3 23" xfId="492" xr:uid="{00000000-0005-0000-0000-0000DD010000}"/>
    <cellStyle name="40% - Accent3 24" xfId="493" xr:uid="{00000000-0005-0000-0000-0000DE010000}"/>
    <cellStyle name="40% - Accent3 3" xfId="494" xr:uid="{00000000-0005-0000-0000-0000DF010000}"/>
    <cellStyle name="40% - Accent3 3 2" xfId="495" xr:uid="{00000000-0005-0000-0000-0000E0010000}"/>
    <cellStyle name="40% - Accent3 3 2 2" xfId="496" xr:uid="{00000000-0005-0000-0000-0000E1010000}"/>
    <cellStyle name="40% - Accent3 3 2 3" xfId="497" xr:uid="{00000000-0005-0000-0000-0000E2010000}"/>
    <cellStyle name="40% - Accent3 3 3" xfId="498" xr:uid="{00000000-0005-0000-0000-0000E3010000}"/>
    <cellStyle name="40% - Accent3 3 4" xfId="499" xr:uid="{00000000-0005-0000-0000-0000E4010000}"/>
    <cellStyle name="40% - Accent3 3 5" xfId="500" xr:uid="{00000000-0005-0000-0000-0000E5010000}"/>
    <cellStyle name="40% - Accent3 4" xfId="501" xr:uid="{00000000-0005-0000-0000-0000E6010000}"/>
    <cellStyle name="40% - Accent3 4 2" xfId="502" xr:uid="{00000000-0005-0000-0000-0000E7010000}"/>
    <cellStyle name="40% - Accent3 4 3" xfId="503" xr:uid="{00000000-0005-0000-0000-0000E8010000}"/>
    <cellStyle name="40% - Accent3 5" xfId="504" xr:uid="{00000000-0005-0000-0000-0000E9010000}"/>
    <cellStyle name="40% - Accent3 5 2" xfId="505" xr:uid="{00000000-0005-0000-0000-0000EA010000}"/>
    <cellStyle name="40% - Accent3 5 3" xfId="506" xr:uid="{00000000-0005-0000-0000-0000EB010000}"/>
    <cellStyle name="40% - Accent3 6" xfId="507" xr:uid="{00000000-0005-0000-0000-0000EC010000}"/>
    <cellStyle name="40% - Accent3 6 2" xfId="508" xr:uid="{00000000-0005-0000-0000-0000ED010000}"/>
    <cellStyle name="40% - Accent3 6 3" xfId="509" xr:uid="{00000000-0005-0000-0000-0000EE010000}"/>
    <cellStyle name="40% - Accent3 7" xfId="510" xr:uid="{00000000-0005-0000-0000-0000EF010000}"/>
    <cellStyle name="40% - Accent3 7 2" xfId="511" xr:uid="{00000000-0005-0000-0000-0000F0010000}"/>
    <cellStyle name="40% - Accent3 7 3" xfId="512" xr:uid="{00000000-0005-0000-0000-0000F1010000}"/>
    <cellStyle name="40% - Accent3 8" xfId="513" xr:uid="{00000000-0005-0000-0000-0000F2010000}"/>
    <cellStyle name="40% - Accent3 8 2" xfId="514" xr:uid="{00000000-0005-0000-0000-0000F3010000}"/>
    <cellStyle name="40% - Accent3 8 3" xfId="515" xr:uid="{00000000-0005-0000-0000-0000F4010000}"/>
    <cellStyle name="40% - Accent3 9" xfId="516" xr:uid="{00000000-0005-0000-0000-0000F5010000}"/>
    <cellStyle name="40% - Accent3 9 2" xfId="517" xr:uid="{00000000-0005-0000-0000-0000F6010000}"/>
    <cellStyle name="40% - Accent3 9 3" xfId="518" xr:uid="{00000000-0005-0000-0000-0000F7010000}"/>
    <cellStyle name="40% - Accent4 10" xfId="519" xr:uid="{00000000-0005-0000-0000-0000F8010000}"/>
    <cellStyle name="40% - Accent4 10 2" xfId="520" xr:uid="{00000000-0005-0000-0000-0000F9010000}"/>
    <cellStyle name="40% - Accent4 10 3" xfId="521" xr:uid="{00000000-0005-0000-0000-0000FA010000}"/>
    <cellStyle name="40% - Accent4 11" xfId="522" xr:uid="{00000000-0005-0000-0000-0000FB010000}"/>
    <cellStyle name="40% - Accent4 11 2" xfId="523" xr:uid="{00000000-0005-0000-0000-0000FC010000}"/>
    <cellStyle name="40% - Accent4 12" xfId="524" xr:uid="{00000000-0005-0000-0000-0000FD010000}"/>
    <cellStyle name="40% - Accent4 12 2" xfId="525" xr:uid="{00000000-0005-0000-0000-0000FE010000}"/>
    <cellStyle name="40% - Accent4 13" xfId="526" xr:uid="{00000000-0005-0000-0000-0000FF010000}"/>
    <cellStyle name="40% - Accent4 13 2" xfId="527" xr:uid="{00000000-0005-0000-0000-000000020000}"/>
    <cellStyle name="40% - Accent4 14" xfId="528" xr:uid="{00000000-0005-0000-0000-000001020000}"/>
    <cellStyle name="40% - Accent4 14 2" xfId="529" xr:uid="{00000000-0005-0000-0000-000002020000}"/>
    <cellStyle name="40% - Accent4 15" xfId="530" xr:uid="{00000000-0005-0000-0000-000003020000}"/>
    <cellStyle name="40% - Accent4 15 2" xfId="531" xr:uid="{00000000-0005-0000-0000-000004020000}"/>
    <cellStyle name="40% - Accent4 16" xfId="532" xr:uid="{00000000-0005-0000-0000-000005020000}"/>
    <cellStyle name="40% - Accent4 16 2" xfId="533" xr:uid="{00000000-0005-0000-0000-000006020000}"/>
    <cellStyle name="40% - Accent4 17" xfId="534" xr:uid="{00000000-0005-0000-0000-000007020000}"/>
    <cellStyle name="40% - Accent4 17 2" xfId="535" xr:uid="{00000000-0005-0000-0000-000008020000}"/>
    <cellStyle name="40% - Accent4 18" xfId="536" xr:uid="{00000000-0005-0000-0000-000009020000}"/>
    <cellStyle name="40% - Accent4 19" xfId="537" xr:uid="{00000000-0005-0000-0000-00000A020000}"/>
    <cellStyle name="40% - Accent4 2" xfId="538" xr:uid="{00000000-0005-0000-0000-00000B020000}"/>
    <cellStyle name="40% - Accent4 2 2" xfId="539" xr:uid="{00000000-0005-0000-0000-00000C020000}"/>
    <cellStyle name="40% - Accent4 2 2 2" xfId="540" xr:uid="{00000000-0005-0000-0000-00000D020000}"/>
    <cellStyle name="40% - Accent4 2 2 3" xfId="541" xr:uid="{00000000-0005-0000-0000-00000E020000}"/>
    <cellStyle name="40% - Accent4 2 3" xfId="542" xr:uid="{00000000-0005-0000-0000-00000F020000}"/>
    <cellStyle name="40% - Accent4 2 4" xfId="543" xr:uid="{00000000-0005-0000-0000-000010020000}"/>
    <cellStyle name="40% - Accent4 2 5" xfId="544" xr:uid="{00000000-0005-0000-0000-000011020000}"/>
    <cellStyle name="40% - Accent4 20" xfId="545" xr:uid="{00000000-0005-0000-0000-000012020000}"/>
    <cellStyle name="40% - Accent4 21" xfId="546" xr:uid="{00000000-0005-0000-0000-000013020000}"/>
    <cellStyle name="40% - Accent4 22" xfId="547" xr:uid="{00000000-0005-0000-0000-000014020000}"/>
    <cellStyle name="40% - Accent4 23" xfId="548" xr:uid="{00000000-0005-0000-0000-000015020000}"/>
    <cellStyle name="40% - Accent4 24" xfId="549" xr:uid="{00000000-0005-0000-0000-000016020000}"/>
    <cellStyle name="40% - Accent4 3" xfId="550" xr:uid="{00000000-0005-0000-0000-000017020000}"/>
    <cellStyle name="40% - Accent4 3 2" xfId="551" xr:uid="{00000000-0005-0000-0000-000018020000}"/>
    <cellStyle name="40% - Accent4 3 2 2" xfId="552" xr:uid="{00000000-0005-0000-0000-000019020000}"/>
    <cellStyle name="40% - Accent4 3 2 3" xfId="553" xr:uid="{00000000-0005-0000-0000-00001A020000}"/>
    <cellStyle name="40% - Accent4 3 3" xfId="554" xr:uid="{00000000-0005-0000-0000-00001B020000}"/>
    <cellStyle name="40% - Accent4 3 4" xfId="555" xr:uid="{00000000-0005-0000-0000-00001C020000}"/>
    <cellStyle name="40% - Accent4 3 5" xfId="556" xr:uid="{00000000-0005-0000-0000-00001D020000}"/>
    <cellStyle name="40% - Accent4 4" xfId="557" xr:uid="{00000000-0005-0000-0000-00001E020000}"/>
    <cellStyle name="40% - Accent4 4 2" xfId="558" xr:uid="{00000000-0005-0000-0000-00001F020000}"/>
    <cellStyle name="40% - Accent4 4 3" xfId="559" xr:uid="{00000000-0005-0000-0000-000020020000}"/>
    <cellStyle name="40% - Accent4 5" xfId="560" xr:uid="{00000000-0005-0000-0000-000021020000}"/>
    <cellStyle name="40% - Accent4 5 2" xfId="561" xr:uid="{00000000-0005-0000-0000-000022020000}"/>
    <cellStyle name="40% - Accent4 5 3" xfId="562" xr:uid="{00000000-0005-0000-0000-000023020000}"/>
    <cellStyle name="40% - Accent4 6" xfId="563" xr:uid="{00000000-0005-0000-0000-000024020000}"/>
    <cellStyle name="40% - Accent4 6 2" xfId="564" xr:uid="{00000000-0005-0000-0000-000025020000}"/>
    <cellStyle name="40% - Accent4 6 3" xfId="565" xr:uid="{00000000-0005-0000-0000-000026020000}"/>
    <cellStyle name="40% - Accent4 7" xfId="566" xr:uid="{00000000-0005-0000-0000-000027020000}"/>
    <cellStyle name="40% - Accent4 7 2" xfId="567" xr:uid="{00000000-0005-0000-0000-000028020000}"/>
    <cellStyle name="40% - Accent4 7 3" xfId="568" xr:uid="{00000000-0005-0000-0000-000029020000}"/>
    <cellStyle name="40% - Accent4 8" xfId="569" xr:uid="{00000000-0005-0000-0000-00002A020000}"/>
    <cellStyle name="40% - Accent4 8 2" xfId="570" xr:uid="{00000000-0005-0000-0000-00002B020000}"/>
    <cellStyle name="40% - Accent4 8 3" xfId="571" xr:uid="{00000000-0005-0000-0000-00002C020000}"/>
    <cellStyle name="40% - Accent4 9" xfId="572" xr:uid="{00000000-0005-0000-0000-00002D020000}"/>
    <cellStyle name="40% - Accent4 9 2" xfId="573" xr:uid="{00000000-0005-0000-0000-00002E020000}"/>
    <cellStyle name="40% - Accent4 9 3" xfId="574" xr:uid="{00000000-0005-0000-0000-00002F020000}"/>
    <cellStyle name="40% - Accent5 10" xfId="575" xr:uid="{00000000-0005-0000-0000-000030020000}"/>
    <cellStyle name="40% - Accent5 10 2" xfId="576" xr:uid="{00000000-0005-0000-0000-000031020000}"/>
    <cellStyle name="40% - Accent5 10 3" xfId="577" xr:uid="{00000000-0005-0000-0000-000032020000}"/>
    <cellStyle name="40% - Accent5 11" xfId="578" xr:uid="{00000000-0005-0000-0000-000033020000}"/>
    <cellStyle name="40% - Accent5 11 2" xfId="579" xr:uid="{00000000-0005-0000-0000-000034020000}"/>
    <cellStyle name="40% - Accent5 12" xfId="580" xr:uid="{00000000-0005-0000-0000-000035020000}"/>
    <cellStyle name="40% - Accent5 12 2" xfId="581" xr:uid="{00000000-0005-0000-0000-000036020000}"/>
    <cellStyle name="40% - Accent5 13" xfId="582" xr:uid="{00000000-0005-0000-0000-000037020000}"/>
    <cellStyle name="40% - Accent5 13 2" xfId="583" xr:uid="{00000000-0005-0000-0000-000038020000}"/>
    <cellStyle name="40% - Accent5 14" xfId="584" xr:uid="{00000000-0005-0000-0000-000039020000}"/>
    <cellStyle name="40% - Accent5 14 2" xfId="585" xr:uid="{00000000-0005-0000-0000-00003A020000}"/>
    <cellStyle name="40% - Accent5 15" xfId="586" xr:uid="{00000000-0005-0000-0000-00003B020000}"/>
    <cellStyle name="40% - Accent5 15 2" xfId="587" xr:uid="{00000000-0005-0000-0000-00003C020000}"/>
    <cellStyle name="40% - Accent5 16" xfId="588" xr:uid="{00000000-0005-0000-0000-00003D020000}"/>
    <cellStyle name="40% - Accent5 16 2" xfId="589" xr:uid="{00000000-0005-0000-0000-00003E020000}"/>
    <cellStyle name="40% - Accent5 17" xfId="590" xr:uid="{00000000-0005-0000-0000-00003F020000}"/>
    <cellStyle name="40% - Accent5 17 2" xfId="591" xr:uid="{00000000-0005-0000-0000-000040020000}"/>
    <cellStyle name="40% - Accent5 18" xfId="592" xr:uid="{00000000-0005-0000-0000-000041020000}"/>
    <cellStyle name="40% - Accent5 19" xfId="593" xr:uid="{00000000-0005-0000-0000-000042020000}"/>
    <cellStyle name="40% - Accent5 2" xfId="594" xr:uid="{00000000-0005-0000-0000-000043020000}"/>
    <cellStyle name="40% - Accent5 2 2" xfId="595" xr:uid="{00000000-0005-0000-0000-000044020000}"/>
    <cellStyle name="40% - Accent5 2 2 2" xfId="596" xr:uid="{00000000-0005-0000-0000-000045020000}"/>
    <cellStyle name="40% - Accent5 2 2 3" xfId="597" xr:uid="{00000000-0005-0000-0000-000046020000}"/>
    <cellStyle name="40% - Accent5 2 3" xfId="598" xr:uid="{00000000-0005-0000-0000-000047020000}"/>
    <cellStyle name="40% - Accent5 2 4" xfId="599" xr:uid="{00000000-0005-0000-0000-000048020000}"/>
    <cellStyle name="40% - Accent5 2 5" xfId="600" xr:uid="{00000000-0005-0000-0000-000049020000}"/>
    <cellStyle name="40% - Accent5 20" xfId="601" xr:uid="{00000000-0005-0000-0000-00004A020000}"/>
    <cellStyle name="40% - Accent5 21" xfId="602" xr:uid="{00000000-0005-0000-0000-00004B020000}"/>
    <cellStyle name="40% - Accent5 22" xfId="603" xr:uid="{00000000-0005-0000-0000-00004C020000}"/>
    <cellStyle name="40% - Accent5 23" xfId="604" xr:uid="{00000000-0005-0000-0000-00004D020000}"/>
    <cellStyle name="40% - Accent5 24" xfId="605" xr:uid="{00000000-0005-0000-0000-00004E020000}"/>
    <cellStyle name="40% - Accent5 3" xfId="606" xr:uid="{00000000-0005-0000-0000-00004F020000}"/>
    <cellStyle name="40% - Accent5 3 2" xfId="607" xr:uid="{00000000-0005-0000-0000-000050020000}"/>
    <cellStyle name="40% - Accent5 3 2 2" xfId="608" xr:uid="{00000000-0005-0000-0000-000051020000}"/>
    <cellStyle name="40% - Accent5 3 2 3" xfId="609" xr:uid="{00000000-0005-0000-0000-000052020000}"/>
    <cellStyle name="40% - Accent5 3 3" xfId="610" xr:uid="{00000000-0005-0000-0000-000053020000}"/>
    <cellStyle name="40% - Accent5 3 4" xfId="611" xr:uid="{00000000-0005-0000-0000-000054020000}"/>
    <cellStyle name="40% - Accent5 3 5" xfId="612" xr:uid="{00000000-0005-0000-0000-000055020000}"/>
    <cellStyle name="40% - Accent5 4" xfId="613" xr:uid="{00000000-0005-0000-0000-000056020000}"/>
    <cellStyle name="40% - Accent5 4 2" xfId="614" xr:uid="{00000000-0005-0000-0000-000057020000}"/>
    <cellStyle name="40% - Accent5 4 3" xfId="615" xr:uid="{00000000-0005-0000-0000-000058020000}"/>
    <cellStyle name="40% - Accent5 5" xfId="616" xr:uid="{00000000-0005-0000-0000-000059020000}"/>
    <cellStyle name="40% - Accent5 5 2" xfId="617" xr:uid="{00000000-0005-0000-0000-00005A020000}"/>
    <cellStyle name="40% - Accent5 5 3" xfId="618" xr:uid="{00000000-0005-0000-0000-00005B020000}"/>
    <cellStyle name="40% - Accent5 6" xfId="619" xr:uid="{00000000-0005-0000-0000-00005C020000}"/>
    <cellStyle name="40% - Accent5 6 2" xfId="620" xr:uid="{00000000-0005-0000-0000-00005D020000}"/>
    <cellStyle name="40% - Accent5 6 3" xfId="621" xr:uid="{00000000-0005-0000-0000-00005E020000}"/>
    <cellStyle name="40% - Accent5 7" xfId="622" xr:uid="{00000000-0005-0000-0000-00005F020000}"/>
    <cellStyle name="40% - Accent5 7 2" xfId="623" xr:uid="{00000000-0005-0000-0000-000060020000}"/>
    <cellStyle name="40% - Accent5 7 3" xfId="624" xr:uid="{00000000-0005-0000-0000-000061020000}"/>
    <cellStyle name="40% - Accent5 8" xfId="625" xr:uid="{00000000-0005-0000-0000-000062020000}"/>
    <cellStyle name="40% - Accent5 8 2" xfId="626" xr:uid="{00000000-0005-0000-0000-000063020000}"/>
    <cellStyle name="40% - Accent5 8 3" xfId="627" xr:uid="{00000000-0005-0000-0000-000064020000}"/>
    <cellStyle name="40% - Accent5 9" xfId="628" xr:uid="{00000000-0005-0000-0000-000065020000}"/>
    <cellStyle name="40% - Accent5 9 2" xfId="629" xr:uid="{00000000-0005-0000-0000-000066020000}"/>
    <cellStyle name="40% - Accent5 9 3" xfId="630" xr:uid="{00000000-0005-0000-0000-000067020000}"/>
    <cellStyle name="40% - Accent6 10" xfId="631" xr:uid="{00000000-0005-0000-0000-000068020000}"/>
    <cellStyle name="40% - Accent6 10 2" xfId="632" xr:uid="{00000000-0005-0000-0000-000069020000}"/>
    <cellStyle name="40% - Accent6 10 3" xfId="633" xr:uid="{00000000-0005-0000-0000-00006A020000}"/>
    <cellStyle name="40% - Accent6 11" xfId="634" xr:uid="{00000000-0005-0000-0000-00006B020000}"/>
    <cellStyle name="40% - Accent6 11 2" xfId="635" xr:uid="{00000000-0005-0000-0000-00006C020000}"/>
    <cellStyle name="40% - Accent6 12" xfId="636" xr:uid="{00000000-0005-0000-0000-00006D020000}"/>
    <cellStyle name="40% - Accent6 12 2" xfId="637" xr:uid="{00000000-0005-0000-0000-00006E020000}"/>
    <cellStyle name="40% - Accent6 13" xfId="638" xr:uid="{00000000-0005-0000-0000-00006F020000}"/>
    <cellStyle name="40% - Accent6 13 2" xfId="639" xr:uid="{00000000-0005-0000-0000-000070020000}"/>
    <cellStyle name="40% - Accent6 14" xfId="640" xr:uid="{00000000-0005-0000-0000-000071020000}"/>
    <cellStyle name="40% - Accent6 14 2" xfId="641" xr:uid="{00000000-0005-0000-0000-000072020000}"/>
    <cellStyle name="40% - Accent6 15" xfId="642" xr:uid="{00000000-0005-0000-0000-000073020000}"/>
    <cellStyle name="40% - Accent6 15 2" xfId="643" xr:uid="{00000000-0005-0000-0000-000074020000}"/>
    <cellStyle name="40% - Accent6 16" xfId="644" xr:uid="{00000000-0005-0000-0000-000075020000}"/>
    <cellStyle name="40% - Accent6 16 2" xfId="645" xr:uid="{00000000-0005-0000-0000-000076020000}"/>
    <cellStyle name="40% - Accent6 17" xfId="646" xr:uid="{00000000-0005-0000-0000-000077020000}"/>
    <cellStyle name="40% - Accent6 17 2" xfId="647" xr:uid="{00000000-0005-0000-0000-000078020000}"/>
    <cellStyle name="40% - Accent6 18" xfId="648" xr:uid="{00000000-0005-0000-0000-000079020000}"/>
    <cellStyle name="40% - Accent6 19" xfId="649" xr:uid="{00000000-0005-0000-0000-00007A020000}"/>
    <cellStyle name="40% - Accent6 2" xfId="650" xr:uid="{00000000-0005-0000-0000-00007B020000}"/>
    <cellStyle name="40% - Accent6 2 2" xfId="651" xr:uid="{00000000-0005-0000-0000-00007C020000}"/>
    <cellStyle name="40% - Accent6 2 2 2" xfId="652" xr:uid="{00000000-0005-0000-0000-00007D020000}"/>
    <cellStyle name="40% - Accent6 2 2 3" xfId="653" xr:uid="{00000000-0005-0000-0000-00007E020000}"/>
    <cellStyle name="40% - Accent6 2 3" xfId="654" xr:uid="{00000000-0005-0000-0000-00007F020000}"/>
    <cellStyle name="40% - Accent6 2 4" xfId="655" xr:uid="{00000000-0005-0000-0000-000080020000}"/>
    <cellStyle name="40% - Accent6 2 5" xfId="656" xr:uid="{00000000-0005-0000-0000-000081020000}"/>
    <cellStyle name="40% - Accent6 20" xfId="657" xr:uid="{00000000-0005-0000-0000-000082020000}"/>
    <cellStyle name="40% - Accent6 21" xfId="658" xr:uid="{00000000-0005-0000-0000-000083020000}"/>
    <cellStyle name="40% - Accent6 22" xfId="659" xr:uid="{00000000-0005-0000-0000-000084020000}"/>
    <cellStyle name="40% - Accent6 23" xfId="660" xr:uid="{00000000-0005-0000-0000-000085020000}"/>
    <cellStyle name="40% - Accent6 24" xfId="661" xr:uid="{00000000-0005-0000-0000-000086020000}"/>
    <cellStyle name="40% - Accent6 3" xfId="662" xr:uid="{00000000-0005-0000-0000-000087020000}"/>
    <cellStyle name="40% - Accent6 3 2" xfId="663" xr:uid="{00000000-0005-0000-0000-000088020000}"/>
    <cellStyle name="40% - Accent6 3 2 2" xfId="664" xr:uid="{00000000-0005-0000-0000-000089020000}"/>
    <cellStyle name="40% - Accent6 3 2 3" xfId="665" xr:uid="{00000000-0005-0000-0000-00008A020000}"/>
    <cellStyle name="40% - Accent6 3 3" xfId="666" xr:uid="{00000000-0005-0000-0000-00008B020000}"/>
    <cellStyle name="40% - Accent6 3 4" xfId="667" xr:uid="{00000000-0005-0000-0000-00008C020000}"/>
    <cellStyle name="40% - Accent6 3 5" xfId="668" xr:uid="{00000000-0005-0000-0000-00008D020000}"/>
    <cellStyle name="40% - Accent6 4" xfId="669" xr:uid="{00000000-0005-0000-0000-00008E020000}"/>
    <cellStyle name="40% - Accent6 4 2" xfId="670" xr:uid="{00000000-0005-0000-0000-00008F020000}"/>
    <cellStyle name="40% - Accent6 4 3" xfId="671" xr:uid="{00000000-0005-0000-0000-000090020000}"/>
    <cellStyle name="40% - Accent6 5" xfId="672" xr:uid="{00000000-0005-0000-0000-000091020000}"/>
    <cellStyle name="40% - Accent6 5 2" xfId="673" xr:uid="{00000000-0005-0000-0000-000092020000}"/>
    <cellStyle name="40% - Accent6 5 3" xfId="674" xr:uid="{00000000-0005-0000-0000-000093020000}"/>
    <cellStyle name="40% - Accent6 6" xfId="675" xr:uid="{00000000-0005-0000-0000-000094020000}"/>
    <cellStyle name="40% - Accent6 6 2" xfId="676" xr:uid="{00000000-0005-0000-0000-000095020000}"/>
    <cellStyle name="40% - Accent6 6 3" xfId="677" xr:uid="{00000000-0005-0000-0000-000096020000}"/>
    <cellStyle name="40% - Accent6 7" xfId="678" xr:uid="{00000000-0005-0000-0000-000097020000}"/>
    <cellStyle name="40% - Accent6 7 2" xfId="679" xr:uid="{00000000-0005-0000-0000-000098020000}"/>
    <cellStyle name="40% - Accent6 7 3" xfId="680" xr:uid="{00000000-0005-0000-0000-000099020000}"/>
    <cellStyle name="40% - Accent6 8" xfId="681" xr:uid="{00000000-0005-0000-0000-00009A020000}"/>
    <cellStyle name="40% - Accent6 8 2" xfId="682" xr:uid="{00000000-0005-0000-0000-00009B020000}"/>
    <cellStyle name="40% - Accent6 8 3" xfId="683" xr:uid="{00000000-0005-0000-0000-00009C020000}"/>
    <cellStyle name="40% - Accent6 9" xfId="684" xr:uid="{00000000-0005-0000-0000-00009D020000}"/>
    <cellStyle name="40% - Accent6 9 2" xfId="685" xr:uid="{00000000-0005-0000-0000-00009E020000}"/>
    <cellStyle name="40% - Accent6 9 3" xfId="686" xr:uid="{00000000-0005-0000-0000-00009F020000}"/>
    <cellStyle name="60% - Accent1 2" xfId="687" xr:uid="{00000000-0005-0000-0000-0000A0020000}"/>
    <cellStyle name="60% - Accent1 3" xfId="688" xr:uid="{00000000-0005-0000-0000-0000A1020000}"/>
    <cellStyle name="60% - Accent2 2" xfId="689" xr:uid="{00000000-0005-0000-0000-0000A2020000}"/>
    <cellStyle name="60% - Accent2 3" xfId="690" xr:uid="{00000000-0005-0000-0000-0000A3020000}"/>
    <cellStyle name="60% - Accent3 2" xfId="691" xr:uid="{00000000-0005-0000-0000-0000A4020000}"/>
    <cellStyle name="60% - Accent3 3" xfId="692" xr:uid="{00000000-0005-0000-0000-0000A5020000}"/>
    <cellStyle name="60% - Accent4 2" xfId="693" xr:uid="{00000000-0005-0000-0000-0000A6020000}"/>
    <cellStyle name="60% - Accent4 3" xfId="694" xr:uid="{00000000-0005-0000-0000-0000A7020000}"/>
    <cellStyle name="60% - Accent5 2" xfId="695" xr:uid="{00000000-0005-0000-0000-0000A8020000}"/>
    <cellStyle name="60% - Accent5 3" xfId="696" xr:uid="{00000000-0005-0000-0000-0000A9020000}"/>
    <cellStyle name="60% - Accent6 2" xfId="697" xr:uid="{00000000-0005-0000-0000-0000AA020000}"/>
    <cellStyle name="60% - Accent6 3" xfId="698" xr:uid="{00000000-0005-0000-0000-0000AB020000}"/>
    <cellStyle name="Accent1 2" xfId="699" xr:uid="{00000000-0005-0000-0000-0000AC020000}"/>
    <cellStyle name="Accent1 3" xfId="700" xr:uid="{00000000-0005-0000-0000-0000AD020000}"/>
    <cellStyle name="Accent2 2" xfId="701" xr:uid="{00000000-0005-0000-0000-0000AE020000}"/>
    <cellStyle name="Accent2 3" xfId="702" xr:uid="{00000000-0005-0000-0000-0000AF020000}"/>
    <cellStyle name="Accent3 2" xfId="703" xr:uid="{00000000-0005-0000-0000-0000B0020000}"/>
    <cellStyle name="Accent3 3" xfId="704" xr:uid="{00000000-0005-0000-0000-0000B1020000}"/>
    <cellStyle name="Accent4 2" xfId="705" xr:uid="{00000000-0005-0000-0000-0000B2020000}"/>
    <cellStyle name="Accent4 3" xfId="706" xr:uid="{00000000-0005-0000-0000-0000B3020000}"/>
    <cellStyle name="Accent5 2" xfId="707" xr:uid="{00000000-0005-0000-0000-0000B4020000}"/>
    <cellStyle name="Accent5 3" xfId="708" xr:uid="{00000000-0005-0000-0000-0000B5020000}"/>
    <cellStyle name="Accent6 2" xfId="709" xr:uid="{00000000-0005-0000-0000-0000B6020000}"/>
    <cellStyle name="Accent6 3" xfId="710" xr:uid="{00000000-0005-0000-0000-0000B7020000}"/>
    <cellStyle name="Bad 2" xfId="711" xr:uid="{00000000-0005-0000-0000-0000B8020000}"/>
    <cellStyle name="Bad 3" xfId="712" xr:uid="{00000000-0005-0000-0000-0000B9020000}"/>
    <cellStyle name="Calculation 2" xfId="713" xr:uid="{00000000-0005-0000-0000-0000BA020000}"/>
    <cellStyle name="Calculation 3" xfId="714" xr:uid="{00000000-0005-0000-0000-0000BB020000}"/>
    <cellStyle name="Check Cell 2" xfId="715" xr:uid="{00000000-0005-0000-0000-0000BC020000}"/>
    <cellStyle name="Check Cell 3" xfId="716" xr:uid="{00000000-0005-0000-0000-0000BD020000}"/>
    <cellStyle name="Comma" xfId="8" builtinId="3"/>
    <cellStyle name="Comma 2" xfId="3" xr:uid="{00000000-0005-0000-0000-0000BF020000}"/>
    <cellStyle name="Comma 3" xfId="7" xr:uid="{00000000-0005-0000-0000-0000C0020000}"/>
    <cellStyle name="Comma 4" xfId="12" xr:uid="{00000000-0005-0000-0000-0000C1020000}"/>
    <cellStyle name="Currency" xfId="1" builtinId="4"/>
    <cellStyle name="Currency 2" xfId="11" xr:uid="{00000000-0005-0000-0000-0000C3020000}"/>
    <cellStyle name="Currency 3" xfId="13" xr:uid="{00000000-0005-0000-0000-0000C4020000}"/>
    <cellStyle name="Explanatory Text 2" xfId="717" xr:uid="{00000000-0005-0000-0000-0000C5020000}"/>
    <cellStyle name="Explanatory Text 3" xfId="718" xr:uid="{00000000-0005-0000-0000-0000C6020000}"/>
    <cellStyle name="Good 2" xfId="719" xr:uid="{00000000-0005-0000-0000-0000C7020000}"/>
    <cellStyle name="Good 3" xfId="720" xr:uid="{00000000-0005-0000-0000-0000C8020000}"/>
    <cellStyle name="Heading 1 2" xfId="721" xr:uid="{00000000-0005-0000-0000-0000C9020000}"/>
    <cellStyle name="Heading 1 3" xfId="722" xr:uid="{00000000-0005-0000-0000-0000CA020000}"/>
    <cellStyle name="Heading 2 2" xfId="723" xr:uid="{00000000-0005-0000-0000-0000CB020000}"/>
    <cellStyle name="Heading 2 3" xfId="724" xr:uid="{00000000-0005-0000-0000-0000CC020000}"/>
    <cellStyle name="Heading 3 2" xfId="725" xr:uid="{00000000-0005-0000-0000-0000CD020000}"/>
    <cellStyle name="Heading 3 3" xfId="726" xr:uid="{00000000-0005-0000-0000-0000CE020000}"/>
    <cellStyle name="Heading 4 2" xfId="727" xr:uid="{00000000-0005-0000-0000-0000CF020000}"/>
    <cellStyle name="Heading 4 3" xfId="728" xr:uid="{00000000-0005-0000-0000-0000D0020000}"/>
    <cellStyle name="Input 2" xfId="729" xr:uid="{00000000-0005-0000-0000-0000D1020000}"/>
    <cellStyle name="Input 3" xfId="730" xr:uid="{00000000-0005-0000-0000-0000D2020000}"/>
    <cellStyle name="Linked Cell 2" xfId="731" xr:uid="{00000000-0005-0000-0000-0000D3020000}"/>
    <cellStyle name="Linked Cell 3" xfId="732" xr:uid="{00000000-0005-0000-0000-0000D4020000}"/>
    <cellStyle name="Neutral 2" xfId="733" xr:uid="{00000000-0005-0000-0000-0000D5020000}"/>
    <cellStyle name="Neutral 3" xfId="734" xr:uid="{00000000-0005-0000-0000-0000D6020000}"/>
    <cellStyle name="Normal" xfId="0" builtinId="0"/>
    <cellStyle name="Normal 10" xfId="735" xr:uid="{00000000-0005-0000-0000-0000D8020000}"/>
    <cellStyle name="Normal 10 2" xfId="736" xr:uid="{00000000-0005-0000-0000-0000D9020000}"/>
    <cellStyle name="Normal 10 3" xfId="737" xr:uid="{00000000-0005-0000-0000-0000DA020000}"/>
    <cellStyle name="Normal 11" xfId="738" xr:uid="{00000000-0005-0000-0000-0000DB020000}"/>
    <cellStyle name="Normal 11 2" xfId="739" xr:uid="{00000000-0005-0000-0000-0000DC020000}"/>
    <cellStyle name="Normal 11 3" xfId="740" xr:uid="{00000000-0005-0000-0000-0000DD020000}"/>
    <cellStyle name="Normal 12" xfId="741" xr:uid="{00000000-0005-0000-0000-0000DE020000}"/>
    <cellStyle name="Normal 12 2" xfId="742" xr:uid="{00000000-0005-0000-0000-0000DF020000}"/>
    <cellStyle name="Normal 12 3" xfId="743" xr:uid="{00000000-0005-0000-0000-0000E0020000}"/>
    <cellStyle name="Normal 13" xfId="744" xr:uid="{00000000-0005-0000-0000-0000E1020000}"/>
    <cellStyle name="Normal 13 2" xfId="745" xr:uid="{00000000-0005-0000-0000-0000E2020000}"/>
    <cellStyle name="Normal 13 3" xfId="746" xr:uid="{00000000-0005-0000-0000-0000E3020000}"/>
    <cellStyle name="Normal 14" xfId="747" xr:uid="{00000000-0005-0000-0000-0000E4020000}"/>
    <cellStyle name="Normal 14 2" xfId="748" xr:uid="{00000000-0005-0000-0000-0000E5020000}"/>
    <cellStyle name="Normal 15" xfId="749" xr:uid="{00000000-0005-0000-0000-0000E6020000}"/>
    <cellStyle name="Normal 15 2" xfId="750" xr:uid="{00000000-0005-0000-0000-0000E7020000}"/>
    <cellStyle name="Normal 16" xfId="751" xr:uid="{00000000-0005-0000-0000-0000E8020000}"/>
    <cellStyle name="Normal 16 2" xfId="752" xr:uid="{00000000-0005-0000-0000-0000E9020000}"/>
    <cellStyle name="Normal 17" xfId="753" xr:uid="{00000000-0005-0000-0000-0000EA020000}"/>
    <cellStyle name="Normal 17 2" xfId="754" xr:uid="{00000000-0005-0000-0000-0000EB020000}"/>
    <cellStyle name="Normal 17 3" xfId="755" xr:uid="{00000000-0005-0000-0000-0000EC020000}"/>
    <cellStyle name="Normal 18" xfId="756" xr:uid="{00000000-0005-0000-0000-0000ED020000}"/>
    <cellStyle name="Normal 18 2" xfId="757" xr:uid="{00000000-0005-0000-0000-0000EE020000}"/>
    <cellStyle name="Normal 18 3" xfId="758" xr:uid="{00000000-0005-0000-0000-0000EF020000}"/>
    <cellStyle name="Normal 19" xfId="759" xr:uid="{00000000-0005-0000-0000-0000F0020000}"/>
    <cellStyle name="Normal 19 2" xfId="760" xr:uid="{00000000-0005-0000-0000-0000F1020000}"/>
    <cellStyle name="Normal 19 3" xfId="761" xr:uid="{00000000-0005-0000-0000-0000F2020000}"/>
    <cellStyle name="Normal 2" xfId="4" xr:uid="{00000000-0005-0000-0000-0000F3020000}"/>
    <cellStyle name="Normal 2 2" xfId="9" xr:uid="{00000000-0005-0000-0000-0000F4020000}"/>
    <cellStyle name="Normal 20" xfId="762" xr:uid="{00000000-0005-0000-0000-0000F5020000}"/>
    <cellStyle name="Normal 20 2" xfId="763" xr:uid="{00000000-0005-0000-0000-0000F6020000}"/>
    <cellStyle name="Normal 20 3" xfId="764" xr:uid="{00000000-0005-0000-0000-0000F7020000}"/>
    <cellStyle name="Normal 21" xfId="765" xr:uid="{00000000-0005-0000-0000-0000F8020000}"/>
    <cellStyle name="Normal 21 2" xfId="766" xr:uid="{00000000-0005-0000-0000-0000F9020000}"/>
    <cellStyle name="Normal 22" xfId="767" xr:uid="{00000000-0005-0000-0000-0000FA020000}"/>
    <cellStyle name="Normal 22 2" xfId="768" xr:uid="{00000000-0005-0000-0000-0000FB020000}"/>
    <cellStyle name="Normal 23" xfId="769" xr:uid="{00000000-0005-0000-0000-0000FC020000}"/>
    <cellStyle name="Normal 23 2" xfId="770" xr:uid="{00000000-0005-0000-0000-0000FD020000}"/>
    <cellStyle name="Normal 24" xfId="771" xr:uid="{00000000-0005-0000-0000-0000FE020000}"/>
    <cellStyle name="Normal 24 2" xfId="772" xr:uid="{00000000-0005-0000-0000-0000FF020000}"/>
    <cellStyle name="Normal 25" xfId="773" xr:uid="{00000000-0005-0000-0000-000000030000}"/>
    <cellStyle name="Normal 26" xfId="10" xr:uid="{00000000-0005-0000-0000-000001030000}"/>
    <cellStyle name="Normal 26 2" xfId="774" xr:uid="{00000000-0005-0000-0000-000002030000}"/>
    <cellStyle name="Normal 27" xfId="775" xr:uid="{00000000-0005-0000-0000-000003030000}"/>
    <cellStyle name="Normal 3" xfId="6" xr:uid="{00000000-0005-0000-0000-000004030000}"/>
    <cellStyle name="Normal 3 2" xfId="776" xr:uid="{00000000-0005-0000-0000-000005030000}"/>
    <cellStyle name="Normal 3 3" xfId="777" xr:uid="{00000000-0005-0000-0000-000006030000}"/>
    <cellStyle name="Normal 4" xfId="778" xr:uid="{00000000-0005-0000-0000-000007030000}"/>
    <cellStyle name="Normal 5" xfId="779" xr:uid="{00000000-0005-0000-0000-000008030000}"/>
    <cellStyle name="Normal 5 2" xfId="780" xr:uid="{00000000-0005-0000-0000-000009030000}"/>
    <cellStyle name="Normal 5 2 2" xfId="781" xr:uid="{00000000-0005-0000-0000-00000A030000}"/>
    <cellStyle name="Normal 5 2 3" xfId="782" xr:uid="{00000000-0005-0000-0000-00000B030000}"/>
    <cellStyle name="Normal 5 3" xfId="783" xr:uid="{00000000-0005-0000-0000-00000C030000}"/>
    <cellStyle name="Normal 5 4" xfId="784" xr:uid="{00000000-0005-0000-0000-00000D030000}"/>
    <cellStyle name="Normal 5 5" xfId="785" xr:uid="{00000000-0005-0000-0000-00000E030000}"/>
    <cellStyle name="Normal 6" xfId="786" xr:uid="{00000000-0005-0000-0000-00000F030000}"/>
    <cellStyle name="Normal 6 2" xfId="787" xr:uid="{00000000-0005-0000-0000-000010030000}"/>
    <cellStyle name="Normal 6 2 2" xfId="788" xr:uid="{00000000-0005-0000-0000-000011030000}"/>
    <cellStyle name="Normal 6 2 3" xfId="789" xr:uid="{00000000-0005-0000-0000-000012030000}"/>
    <cellStyle name="Normal 6 3" xfId="790" xr:uid="{00000000-0005-0000-0000-000013030000}"/>
    <cellStyle name="Normal 6 4" xfId="791" xr:uid="{00000000-0005-0000-0000-000014030000}"/>
    <cellStyle name="Normal 6 5" xfId="792" xr:uid="{00000000-0005-0000-0000-000015030000}"/>
    <cellStyle name="Normal 7" xfId="793" xr:uid="{00000000-0005-0000-0000-000016030000}"/>
    <cellStyle name="Normal 7 2" xfId="794" xr:uid="{00000000-0005-0000-0000-000017030000}"/>
    <cellStyle name="Normal 7 3" xfId="795" xr:uid="{00000000-0005-0000-0000-000018030000}"/>
    <cellStyle name="Normal 8" xfId="796" xr:uid="{00000000-0005-0000-0000-000019030000}"/>
    <cellStyle name="Normal 8 2" xfId="797" xr:uid="{00000000-0005-0000-0000-00001A030000}"/>
    <cellStyle name="Normal 8 3" xfId="798" xr:uid="{00000000-0005-0000-0000-00001B030000}"/>
    <cellStyle name="Normal 9" xfId="799" xr:uid="{00000000-0005-0000-0000-00001C030000}"/>
    <cellStyle name="Normal 9 2" xfId="800" xr:uid="{00000000-0005-0000-0000-00001D030000}"/>
    <cellStyle name="Normal 9 3" xfId="801" xr:uid="{00000000-0005-0000-0000-00001E030000}"/>
    <cellStyle name="Note 10" xfId="802" xr:uid="{00000000-0005-0000-0000-00001F030000}"/>
    <cellStyle name="Note 10 2" xfId="803" xr:uid="{00000000-0005-0000-0000-000020030000}"/>
    <cellStyle name="Note 10 3" xfId="804" xr:uid="{00000000-0005-0000-0000-000021030000}"/>
    <cellStyle name="Note 11" xfId="805" xr:uid="{00000000-0005-0000-0000-000022030000}"/>
    <cellStyle name="Note 11 2" xfId="806" xr:uid="{00000000-0005-0000-0000-000023030000}"/>
    <cellStyle name="Note 12" xfId="807" xr:uid="{00000000-0005-0000-0000-000024030000}"/>
    <cellStyle name="Note 12 2" xfId="808" xr:uid="{00000000-0005-0000-0000-000025030000}"/>
    <cellStyle name="Note 13" xfId="809" xr:uid="{00000000-0005-0000-0000-000026030000}"/>
    <cellStyle name="Note 13 2" xfId="810" xr:uid="{00000000-0005-0000-0000-000027030000}"/>
    <cellStyle name="Note 14" xfId="811" xr:uid="{00000000-0005-0000-0000-000028030000}"/>
    <cellStyle name="Note 14 2" xfId="812" xr:uid="{00000000-0005-0000-0000-000029030000}"/>
    <cellStyle name="Note 15" xfId="813" xr:uid="{00000000-0005-0000-0000-00002A030000}"/>
    <cellStyle name="Note 15 2" xfId="814" xr:uid="{00000000-0005-0000-0000-00002B030000}"/>
    <cellStyle name="Note 16" xfId="815" xr:uid="{00000000-0005-0000-0000-00002C030000}"/>
    <cellStyle name="Note 16 2" xfId="816" xr:uid="{00000000-0005-0000-0000-00002D030000}"/>
    <cellStyle name="Note 17" xfId="817" xr:uid="{00000000-0005-0000-0000-00002E030000}"/>
    <cellStyle name="Note 17 2" xfId="818" xr:uid="{00000000-0005-0000-0000-00002F030000}"/>
    <cellStyle name="Note 18" xfId="819" xr:uid="{00000000-0005-0000-0000-000030030000}"/>
    <cellStyle name="Note 19" xfId="820" xr:uid="{00000000-0005-0000-0000-000031030000}"/>
    <cellStyle name="Note 2" xfId="821" xr:uid="{00000000-0005-0000-0000-000032030000}"/>
    <cellStyle name="Note 2 2" xfId="822" xr:uid="{00000000-0005-0000-0000-000033030000}"/>
    <cellStyle name="Note 2 2 2" xfId="823" xr:uid="{00000000-0005-0000-0000-000034030000}"/>
    <cellStyle name="Note 2 2 3" xfId="824" xr:uid="{00000000-0005-0000-0000-000035030000}"/>
    <cellStyle name="Note 2 3" xfId="825" xr:uid="{00000000-0005-0000-0000-000036030000}"/>
    <cellStyle name="Note 2 4" xfId="826" xr:uid="{00000000-0005-0000-0000-000037030000}"/>
    <cellStyle name="Note 2 5" xfId="827" xr:uid="{00000000-0005-0000-0000-000038030000}"/>
    <cellStyle name="Note 20" xfId="828" xr:uid="{00000000-0005-0000-0000-000039030000}"/>
    <cellStyle name="Note 21" xfId="829" xr:uid="{00000000-0005-0000-0000-00003A030000}"/>
    <cellStyle name="Note 22" xfId="830" xr:uid="{00000000-0005-0000-0000-00003B030000}"/>
    <cellStyle name="Note 23" xfId="831" xr:uid="{00000000-0005-0000-0000-00003C030000}"/>
    <cellStyle name="Note 24" xfId="832" xr:uid="{00000000-0005-0000-0000-00003D030000}"/>
    <cellStyle name="Note 3" xfId="833" xr:uid="{00000000-0005-0000-0000-00003E030000}"/>
    <cellStyle name="Note 3 2" xfId="834" xr:uid="{00000000-0005-0000-0000-00003F030000}"/>
    <cellStyle name="Note 3 2 2" xfId="835" xr:uid="{00000000-0005-0000-0000-000040030000}"/>
    <cellStyle name="Note 3 2 3" xfId="836" xr:uid="{00000000-0005-0000-0000-000041030000}"/>
    <cellStyle name="Note 3 3" xfId="837" xr:uid="{00000000-0005-0000-0000-000042030000}"/>
    <cellStyle name="Note 3 4" xfId="838" xr:uid="{00000000-0005-0000-0000-000043030000}"/>
    <cellStyle name="Note 3 5" xfId="839" xr:uid="{00000000-0005-0000-0000-000044030000}"/>
    <cellStyle name="Note 4" xfId="840" xr:uid="{00000000-0005-0000-0000-000045030000}"/>
    <cellStyle name="Note 4 2" xfId="841" xr:uid="{00000000-0005-0000-0000-000046030000}"/>
    <cellStyle name="Note 4 3" xfId="842" xr:uid="{00000000-0005-0000-0000-000047030000}"/>
    <cellStyle name="Note 5" xfId="843" xr:uid="{00000000-0005-0000-0000-000048030000}"/>
    <cellStyle name="Note 5 2" xfId="844" xr:uid="{00000000-0005-0000-0000-000049030000}"/>
    <cellStyle name="Note 5 3" xfId="845" xr:uid="{00000000-0005-0000-0000-00004A030000}"/>
    <cellStyle name="Note 6" xfId="846" xr:uid="{00000000-0005-0000-0000-00004B030000}"/>
    <cellStyle name="Note 6 2" xfId="847" xr:uid="{00000000-0005-0000-0000-00004C030000}"/>
    <cellStyle name="Note 6 3" xfId="848" xr:uid="{00000000-0005-0000-0000-00004D030000}"/>
    <cellStyle name="Note 7" xfId="849" xr:uid="{00000000-0005-0000-0000-00004E030000}"/>
    <cellStyle name="Note 7 2" xfId="850" xr:uid="{00000000-0005-0000-0000-00004F030000}"/>
    <cellStyle name="Note 7 3" xfId="851" xr:uid="{00000000-0005-0000-0000-000050030000}"/>
    <cellStyle name="Note 8" xfId="852" xr:uid="{00000000-0005-0000-0000-000051030000}"/>
    <cellStyle name="Note 8 2" xfId="853" xr:uid="{00000000-0005-0000-0000-000052030000}"/>
    <cellStyle name="Note 8 3" xfId="854" xr:uid="{00000000-0005-0000-0000-000053030000}"/>
    <cellStyle name="Note 9" xfId="855" xr:uid="{00000000-0005-0000-0000-000054030000}"/>
    <cellStyle name="Note 9 2" xfId="856" xr:uid="{00000000-0005-0000-0000-000055030000}"/>
    <cellStyle name="Note 9 3" xfId="857" xr:uid="{00000000-0005-0000-0000-000056030000}"/>
    <cellStyle name="Output 2" xfId="858" xr:uid="{00000000-0005-0000-0000-000057030000}"/>
    <cellStyle name="Output 3" xfId="859" xr:uid="{00000000-0005-0000-0000-000058030000}"/>
    <cellStyle name="Percent" xfId="2" builtinId="5"/>
    <cellStyle name="Percent 2" xfId="5" xr:uid="{00000000-0005-0000-0000-00005A030000}"/>
    <cellStyle name="Percent 3" xfId="14" xr:uid="{00000000-0005-0000-0000-00005B030000}"/>
    <cellStyle name="Total 2" xfId="860" xr:uid="{00000000-0005-0000-0000-00005C030000}"/>
    <cellStyle name="Total 3" xfId="861" xr:uid="{00000000-0005-0000-0000-00005D030000}"/>
    <cellStyle name="Warning Text 2" xfId="862" xr:uid="{00000000-0005-0000-0000-00005E030000}"/>
    <cellStyle name="Warning Text 3" xfId="863" xr:uid="{00000000-0005-0000-0000-00005F030000}"/>
  </cellStyles>
  <dxfs count="0"/>
  <tableStyles count="0" defaultTableStyle="TableStyleMedium2" defaultPivotStyle="PivotStyleLight16"/>
  <colors>
    <mruColors>
      <color rgb="FF0000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58"/>
  <sheetViews>
    <sheetView view="pageBreakPreview" zoomScale="60" zoomScaleNormal="100" workbookViewId="0">
      <pane xSplit="5" ySplit="12" topLeftCell="F13" activePane="bottomRight" state="frozen"/>
      <selection pane="topRight" activeCell="F1" sqref="F1"/>
      <selection pane="bottomLeft" activeCell="A13" sqref="A13"/>
      <selection pane="bottomRight" activeCell="F13" sqref="F13"/>
    </sheetView>
  </sheetViews>
  <sheetFormatPr defaultColWidth="8.88671875" defaultRowHeight="12.75"/>
  <cols>
    <col min="1" max="1" width="3.33203125" style="172" customWidth="1"/>
    <col min="2" max="2" width="8.6640625" style="172" customWidth="1"/>
    <col min="3" max="3" width="6.44140625" style="172" customWidth="1"/>
    <col min="4" max="4" width="36.6640625" style="172" customWidth="1"/>
    <col min="5" max="5" width="4.77734375" style="202" customWidth="1"/>
    <col min="6" max="6" width="6.6640625" style="172" customWidth="1"/>
    <col min="7" max="7" width="8.77734375" style="172" customWidth="1"/>
    <col min="8" max="8" width="10.6640625" style="172" bestFit="1" customWidth="1"/>
    <col min="9" max="9" width="6.6640625" style="172" customWidth="1"/>
    <col min="10" max="10" width="10.44140625" style="172" bestFit="1" customWidth="1"/>
    <col min="11" max="11" width="10.21875" style="172" customWidth="1"/>
    <col min="12" max="12" width="8" style="172" customWidth="1"/>
    <col min="13" max="13" width="10.21875" style="172" customWidth="1"/>
    <col min="14" max="15" width="6.6640625" style="172" customWidth="1"/>
    <col min="16" max="16" width="10.21875" style="172" customWidth="1"/>
    <col min="17" max="17" width="10.109375" style="172" bestFit="1" customWidth="1"/>
    <col min="18" max="18" width="13.21875" style="172" customWidth="1"/>
    <col min="19" max="19" width="10.21875" style="172" customWidth="1"/>
    <col min="20" max="20" width="9.6640625" style="172" customWidth="1"/>
    <col min="21" max="21" width="7.77734375" style="172" customWidth="1"/>
    <col min="22" max="23" width="4.6640625" style="172" customWidth="1"/>
    <col min="24" max="16384" width="8.88671875" style="172"/>
  </cols>
  <sheetData>
    <row r="1" spans="1:23">
      <c r="A1" s="153" t="s">
        <v>0</v>
      </c>
      <c r="B1" s="153"/>
      <c r="C1" s="153"/>
      <c r="D1" s="153"/>
      <c r="E1" s="170"/>
      <c r="F1" s="153"/>
      <c r="G1" s="153"/>
      <c r="H1" s="171" t="s">
        <v>209</v>
      </c>
      <c r="I1" s="153"/>
      <c r="L1" s="171"/>
      <c r="M1" s="171" t="s">
        <v>209</v>
      </c>
      <c r="N1" s="153"/>
      <c r="O1" s="153"/>
      <c r="P1" s="171"/>
      <c r="Q1" s="153"/>
      <c r="R1" s="171" t="s">
        <v>209</v>
      </c>
      <c r="T1" s="153"/>
      <c r="U1" s="153"/>
      <c r="V1" s="153"/>
      <c r="W1" s="171"/>
    </row>
    <row r="2" spans="1:23">
      <c r="A2" s="153" t="s">
        <v>370</v>
      </c>
      <c r="B2" s="153"/>
      <c r="C2" s="153"/>
      <c r="D2" s="153"/>
      <c r="E2" s="170"/>
      <c r="F2" s="153"/>
      <c r="G2" s="153"/>
      <c r="H2" s="171" t="s">
        <v>401</v>
      </c>
      <c r="I2" s="153"/>
      <c r="L2" s="171"/>
      <c r="M2" s="171" t="s">
        <v>402</v>
      </c>
      <c r="N2" s="153"/>
      <c r="O2" s="153"/>
      <c r="P2" s="171"/>
      <c r="Q2" s="153"/>
      <c r="R2" s="171" t="s">
        <v>403</v>
      </c>
      <c r="T2" s="153"/>
      <c r="U2" s="153"/>
      <c r="V2" s="153"/>
      <c r="W2" s="171"/>
    </row>
    <row r="3" spans="1:23">
      <c r="A3" s="86" t="s">
        <v>480</v>
      </c>
      <c r="B3" s="153"/>
      <c r="C3" s="153"/>
      <c r="D3" s="153"/>
      <c r="E3" s="170"/>
      <c r="F3" s="153"/>
      <c r="G3" s="153"/>
      <c r="H3" s="153"/>
      <c r="I3" s="153"/>
      <c r="J3" s="153"/>
      <c r="K3" s="153"/>
      <c r="L3" s="153"/>
      <c r="M3" s="153"/>
      <c r="N3" s="153"/>
      <c r="O3" s="153"/>
      <c r="P3" s="153"/>
      <c r="Q3" s="153"/>
      <c r="R3" s="153"/>
      <c r="S3" s="153"/>
      <c r="T3" s="153"/>
      <c r="U3" s="153"/>
      <c r="V3" s="153"/>
      <c r="W3" s="153"/>
    </row>
    <row r="4" spans="1:23">
      <c r="A4" s="86" t="s">
        <v>240</v>
      </c>
      <c r="B4" s="153"/>
      <c r="C4" s="153"/>
      <c r="D4" s="153"/>
      <c r="E4" s="170"/>
      <c r="F4" s="153"/>
      <c r="G4" s="153"/>
      <c r="H4" s="153"/>
      <c r="I4" s="153"/>
      <c r="J4" s="153"/>
      <c r="K4" s="153"/>
      <c r="L4" s="153"/>
      <c r="M4" s="153"/>
      <c r="N4" s="153"/>
      <c r="O4" s="153"/>
      <c r="P4" s="153"/>
      <c r="Q4" s="153"/>
      <c r="R4" s="153"/>
      <c r="S4" s="153"/>
      <c r="T4" s="153"/>
      <c r="U4" s="153"/>
      <c r="V4" s="153"/>
      <c r="W4" s="153"/>
    </row>
    <row r="5" spans="1:23">
      <c r="A5" s="154" t="s">
        <v>341</v>
      </c>
      <c r="B5" s="153"/>
      <c r="C5" s="153"/>
      <c r="D5" s="153"/>
      <c r="E5" s="170"/>
      <c r="F5" s="153"/>
      <c r="G5" s="153"/>
      <c r="H5" s="153"/>
      <c r="I5" s="153"/>
      <c r="J5" s="153"/>
      <c r="K5" s="153"/>
      <c r="L5" s="153"/>
      <c r="M5" s="153"/>
      <c r="N5" s="153" t="s">
        <v>363</v>
      </c>
      <c r="O5" s="153"/>
      <c r="P5" s="153"/>
      <c r="Q5" s="153"/>
      <c r="R5" s="153"/>
      <c r="S5" s="153"/>
      <c r="T5" s="153"/>
      <c r="U5" s="153"/>
      <c r="V5" s="153"/>
      <c r="W5" s="153"/>
    </row>
    <row r="6" spans="1:23">
      <c r="A6" s="153" t="s">
        <v>377</v>
      </c>
      <c r="B6" s="153"/>
      <c r="C6" s="153"/>
      <c r="D6" s="153"/>
      <c r="E6" s="170"/>
      <c r="F6" s="153"/>
      <c r="G6" s="153"/>
      <c r="H6" s="153"/>
      <c r="I6" s="153"/>
      <c r="J6" s="153"/>
      <c r="K6" s="153"/>
      <c r="L6" s="153"/>
      <c r="M6" s="153"/>
      <c r="N6" s="153"/>
      <c r="O6" s="153"/>
      <c r="P6" s="153"/>
      <c r="Q6" s="153"/>
      <c r="R6" s="153"/>
      <c r="S6" s="153"/>
      <c r="T6" s="153"/>
    </row>
    <row r="7" spans="1:23">
      <c r="A7" s="153" t="s">
        <v>372</v>
      </c>
      <c r="B7" s="153"/>
      <c r="C7" s="153"/>
      <c r="D7" s="153"/>
      <c r="E7" s="170"/>
      <c r="F7" s="153"/>
      <c r="G7" s="153"/>
      <c r="H7" s="153"/>
      <c r="I7" s="153"/>
      <c r="J7" s="153"/>
      <c r="K7" s="153"/>
      <c r="L7" s="153"/>
      <c r="M7" s="153"/>
      <c r="N7" s="153"/>
      <c r="O7" s="153"/>
      <c r="P7" s="153"/>
      <c r="Q7" s="153"/>
      <c r="R7" s="153"/>
      <c r="S7" s="153"/>
      <c r="T7" s="153"/>
    </row>
    <row r="8" spans="1:23">
      <c r="A8" s="153"/>
      <c r="B8" s="153"/>
      <c r="C8" s="153"/>
      <c r="D8" s="153"/>
      <c r="E8" s="170"/>
      <c r="F8" s="297" t="s">
        <v>399</v>
      </c>
      <c r="G8" s="297"/>
      <c r="H8" s="297"/>
      <c r="I8" s="297" t="s">
        <v>347</v>
      </c>
      <c r="J8" s="297"/>
      <c r="K8" s="297" t="s">
        <v>360</v>
      </c>
      <c r="L8" s="297"/>
      <c r="M8" s="297"/>
      <c r="N8" s="297" t="s">
        <v>361</v>
      </c>
      <c r="O8" s="297"/>
      <c r="P8" s="297"/>
      <c r="Q8" s="297" t="s">
        <v>362</v>
      </c>
      <c r="R8" s="297"/>
      <c r="S8" s="153"/>
      <c r="T8" s="153"/>
    </row>
    <row r="9" spans="1:23">
      <c r="A9" s="153"/>
      <c r="B9" s="153" t="s">
        <v>239</v>
      </c>
      <c r="C9" s="153"/>
      <c r="D9" s="86"/>
      <c r="E9" s="88"/>
      <c r="F9" s="173" t="s">
        <v>119</v>
      </c>
      <c r="G9" s="174" t="s">
        <v>120</v>
      </c>
      <c r="H9" s="175" t="s">
        <v>121</v>
      </c>
      <c r="I9" s="176" t="s">
        <v>122</v>
      </c>
      <c r="J9" s="175" t="s">
        <v>225</v>
      </c>
      <c r="K9" s="176" t="s">
        <v>283</v>
      </c>
      <c r="L9" s="87" t="s">
        <v>284</v>
      </c>
      <c r="M9" s="177" t="s">
        <v>285</v>
      </c>
      <c r="N9" s="173" t="s">
        <v>286</v>
      </c>
      <c r="O9" s="174" t="s">
        <v>287</v>
      </c>
      <c r="P9" s="175" t="s">
        <v>288</v>
      </c>
      <c r="Q9" s="173" t="s">
        <v>354</v>
      </c>
      <c r="R9" s="175" t="s">
        <v>355</v>
      </c>
      <c r="S9" s="178"/>
      <c r="T9" s="153"/>
    </row>
    <row r="10" spans="1:23">
      <c r="A10" s="153"/>
      <c r="B10" s="153"/>
      <c r="C10" s="88"/>
      <c r="D10" s="86"/>
      <c r="E10" s="88"/>
      <c r="F10" s="89" t="s">
        <v>238</v>
      </c>
      <c r="G10" s="90" t="s">
        <v>223</v>
      </c>
      <c r="H10" s="179" t="s">
        <v>238</v>
      </c>
      <c r="I10" s="89" t="s">
        <v>238</v>
      </c>
      <c r="J10" s="179" t="s">
        <v>238</v>
      </c>
      <c r="K10" s="89" t="s">
        <v>238</v>
      </c>
      <c r="L10" s="90" t="s">
        <v>379</v>
      </c>
      <c r="M10" s="179" t="s">
        <v>348</v>
      </c>
      <c r="N10" s="89" t="s">
        <v>237</v>
      </c>
      <c r="O10" s="178" t="s">
        <v>10</v>
      </c>
      <c r="P10" s="179" t="s">
        <v>237</v>
      </c>
      <c r="Q10" s="106" t="s">
        <v>36</v>
      </c>
      <c r="R10" s="105" t="s">
        <v>36</v>
      </c>
      <c r="S10" s="180"/>
      <c r="T10" s="153"/>
    </row>
    <row r="11" spans="1:23">
      <c r="A11" s="88" t="s">
        <v>13</v>
      </c>
      <c r="B11" s="91" t="s">
        <v>33</v>
      </c>
      <c r="C11" s="88"/>
      <c r="D11" s="86"/>
      <c r="E11" s="88"/>
      <c r="F11" s="89" t="s">
        <v>235</v>
      </c>
      <c r="G11" s="90" t="s">
        <v>475</v>
      </c>
      <c r="H11" s="179" t="s">
        <v>236</v>
      </c>
      <c r="I11" s="89" t="s">
        <v>235</v>
      </c>
      <c r="J11" s="179" t="s">
        <v>236</v>
      </c>
      <c r="K11" s="89" t="s">
        <v>235</v>
      </c>
      <c r="L11" s="90" t="s">
        <v>475</v>
      </c>
      <c r="M11" s="179" t="s">
        <v>349</v>
      </c>
      <c r="N11" s="89" t="s">
        <v>235</v>
      </c>
      <c r="O11" s="90" t="s">
        <v>217</v>
      </c>
      <c r="P11" s="105" t="s">
        <v>236</v>
      </c>
      <c r="Q11" s="106" t="s">
        <v>358</v>
      </c>
      <c r="R11" s="105" t="s">
        <v>292</v>
      </c>
      <c r="S11" s="180"/>
      <c r="T11" s="153"/>
    </row>
    <row r="12" spans="1:23">
      <c r="A12" s="92" t="s">
        <v>221</v>
      </c>
      <c r="B12" s="93" t="s">
        <v>34</v>
      </c>
      <c r="C12" s="92" t="s">
        <v>219</v>
      </c>
      <c r="D12" s="92" t="s">
        <v>234</v>
      </c>
      <c r="E12" s="94" t="s">
        <v>177</v>
      </c>
      <c r="F12" s="181" t="s">
        <v>150</v>
      </c>
      <c r="G12" s="92" t="s">
        <v>23</v>
      </c>
      <c r="H12" s="108" t="s">
        <v>350</v>
      </c>
      <c r="I12" s="181" t="s">
        <v>351</v>
      </c>
      <c r="J12" s="108" t="s">
        <v>352</v>
      </c>
      <c r="K12" s="181" t="s">
        <v>150</v>
      </c>
      <c r="L12" s="92" t="s">
        <v>23</v>
      </c>
      <c r="M12" s="104" t="s">
        <v>353</v>
      </c>
      <c r="N12" s="181" t="s">
        <v>150</v>
      </c>
      <c r="O12" s="92" t="s">
        <v>23</v>
      </c>
      <c r="P12" s="108" t="s">
        <v>356</v>
      </c>
      <c r="Q12" s="107" t="s">
        <v>357</v>
      </c>
      <c r="R12" s="108" t="s">
        <v>359</v>
      </c>
      <c r="S12" s="180"/>
      <c r="T12" s="153"/>
    </row>
    <row r="13" spans="1:23">
      <c r="A13" s="90">
        <v>1</v>
      </c>
      <c r="B13" s="86" t="s">
        <v>71</v>
      </c>
      <c r="C13" s="86" t="s">
        <v>214</v>
      </c>
      <c r="D13" s="95" t="s">
        <v>6</v>
      </c>
      <c r="E13" s="159"/>
      <c r="F13" s="96">
        <f>'WP-Q-3-2-D46831'!S12</f>
        <v>78</v>
      </c>
      <c r="G13" s="97">
        <f>'WP-Q-3-4 D46831'!F10</f>
        <v>294.25</v>
      </c>
      <c r="H13" s="85">
        <f>ROUND(F13*G13,2)</f>
        <v>22951.5</v>
      </c>
      <c r="I13" s="96">
        <f>F13</f>
        <v>78</v>
      </c>
      <c r="J13" s="85">
        <f>H13</f>
        <v>22951.5</v>
      </c>
      <c r="K13" s="96">
        <f>F13</f>
        <v>78</v>
      </c>
      <c r="L13" s="97">
        <f>G13</f>
        <v>294.25</v>
      </c>
      <c r="M13" s="85">
        <f>ROUND(K13*L13,2)</f>
        <v>22951.5</v>
      </c>
      <c r="N13" s="96">
        <f>K13</f>
        <v>78</v>
      </c>
      <c r="O13" s="163">
        <f>'WP-Q-3-5 Summary'!F12</f>
        <v>298.5</v>
      </c>
      <c r="P13" s="85">
        <f>IFERROR(ROUND(N13*O13,2),0)</f>
        <v>23283</v>
      </c>
      <c r="Q13" s="182">
        <f>P13-M13</f>
        <v>331.5</v>
      </c>
      <c r="R13" s="183">
        <f>IFERROR(IF(P13=0,0,Q13/M13),0)</f>
        <v>1.4443500424808835E-2</v>
      </c>
      <c r="S13" s="180"/>
      <c r="T13" s="153"/>
    </row>
    <row r="14" spans="1:23">
      <c r="A14" s="90">
        <f>A13+1</f>
        <v>2</v>
      </c>
      <c r="B14" s="86" t="s">
        <v>80</v>
      </c>
      <c r="C14" s="98" t="s">
        <v>213</v>
      </c>
      <c r="D14" s="95" t="s">
        <v>373</v>
      </c>
      <c r="E14" s="159"/>
      <c r="F14" s="96">
        <f>'WP-Q-3-2-D46831'!S13</f>
        <v>0</v>
      </c>
      <c r="G14" s="99">
        <f>'WP-Q-3-4 D46831'!F11</f>
        <v>1.0286999999999999E-2</v>
      </c>
      <c r="H14" s="85">
        <f t="shared" ref="H14:H39" si="0">ROUND(F14*G14,2)</f>
        <v>0</v>
      </c>
      <c r="I14" s="96">
        <f t="shared" ref="I14:I39" si="1">F14</f>
        <v>0</v>
      </c>
      <c r="J14" s="85">
        <f t="shared" ref="J14:J39" si="2">H14</f>
        <v>0</v>
      </c>
      <c r="K14" s="96">
        <f t="shared" ref="K14:K39" si="3">F14</f>
        <v>0</v>
      </c>
      <c r="L14" s="99">
        <f t="shared" ref="L14:L39" si="4">G14</f>
        <v>1.0286999999999999E-2</v>
      </c>
      <c r="M14" s="85">
        <f t="shared" ref="M14:M39" si="5">ROUND(K14*L14,2)</f>
        <v>0</v>
      </c>
      <c r="N14" s="96">
        <f t="shared" ref="N14:N39" si="6">K14</f>
        <v>0</v>
      </c>
      <c r="O14" s="99">
        <f>'WP-Q-3-5 Summary'!F13</f>
        <v>1.2404999999999999E-2</v>
      </c>
      <c r="P14" s="85">
        <f t="shared" ref="P14:P39" si="7">IFERROR(ROUND(N14*O14,2),0)</f>
        <v>0</v>
      </c>
      <c r="Q14" s="182">
        <f t="shared" ref="Q14:Q39" si="8">P14-M14</f>
        <v>0</v>
      </c>
      <c r="R14" s="183">
        <f t="shared" ref="R14:R41" si="9">IFERROR(IF(P14=0,0,Q14/M14),0)</f>
        <v>0</v>
      </c>
      <c r="S14" s="180"/>
      <c r="T14" s="153"/>
    </row>
    <row r="15" spans="1:23">
      <c r="A15" s="90">
        <f t="shared" ref="A15:A41" si="10">A14+1</f>
        <v>3</v>
      </c>
      <c r="B15" s="86" t="s">
        <v>277</v>
      </c>
      <c r="C15" s="98" t="s">
        <v>213</v>
      </c>
      <c r="D15" s="95" t="s">
        <v>374</v>
      </c>
      <c r="E15" s="160" t="s">
        <v>29</v>
      </c>
      <c r="F15" s="96">
        <f>'WP-Q-3-2-D46831'!S14</f>
        <v>0</v>
      </c>
      <c r="G15" s="99">
        <f>'WP-Q-3-4 D46831'!F12</f>
        <v>6.5529999999999998E-3</v>
      </c>
      <c r="H15" s="85">
        <f t="shared" si="0"/>
        <v>0</v>
      </c>
      <c r="I15" s="96">
        <f t="shared" si="1"/>
        <v>0</v>
      </c>
      <c r="J15" s="85">
        <f t="shared" si="2"/>
        <v>0</v>
      </c>
      <c r="K15" s="96">
        <f t="shared" si="3"/>
        <v>0</v>
      </c>
      <c r="L15" s="99">
        <f t="shared" si="4"/>
        <v>6.5529999999999998E-3</v>
      </c>
      <c r="M15" s="85">
        <f t="shared" si="5"/>
        <v>0</v>
      </c>
      <c r="N15" s="96">
        <f t="shared" si="6"/>
        <v>0</v>
      </c>
      <c r="O15" s="99">
        <f>'WP-Q-3-5 Summary'!F14</f>
        <v>5.648276989204371E-3</v>
      </c>
      <c r="P15" s="85">
        <f t="shared" si="7"/>
        <v>0</v>
      </c>
      <c r="Q15" s="182">
        <f t="shared" si="8"/>
        <v>0</v>
      </c>
      <c r="R15" s="183">
        <f t="shared" si="9"/>
        <v>0</v>
      </c>
      <c r="S15" s="180"/>
      <c r="T15" s="153"/>
    </row>
    <row r="16" spans="1:23">
      <c r="A16" s="90">
        <f t="shared" si="10"/>
        <v>4</v>
      </c>
      <c r="B16" s="86" t="s">
        <v>276</v>
      </c>
      <c r="C16" s="86" t="s">
        <v>213</v>
      </c>
      <c r="D16" s="95" t="s">
        <v>375</v>
      </c>
      <c r="E16" s="160" t="s">
        <v>29</v>
      </c>
      <c r="F16" s="96">
        <f>'WP-Q-3-2-D46831'!S15</f>
        <v>0</v>
      </c>
      <c r="G16" s="99">
        <f>'WP-Q-3-4 D46831'!F13</f>
        <v>3.2444000000000001E-2</v>
      </c>
      <c r="H16" s="85">
        <f t="shared" si="0"/>
        <v>0</v>
      </c>
      <c r="I16" s="96">
        <f t="shared" si="1"/>
        <v>0</v>
      </c>
      <c r="J16" s="85">
        <f t="shared" si="2"/>
        <v>0</v>
      </c>
      <c r="K16" s="96">
        <f t="shared" si="3"/>
        <v>0</v>
      </c>
      <c r="L16" s="99">
        <f t="shared" si="4"/>
        <v>3.2444000000000001E-2</v>
      </c>
      <c r="M16" s="85">
        <f t="shared" si="5"/>
        <v>0</v>
      </c>
      <c r="N16" s="96">
        <f t="shared" si="6"/>
        <v>0</v>
      </c>
      <c r="O16" s="99">
        <f>'WP-Q-3-5 Summary'!F15</f>
        <v>2.5885534220013266E-2</v>
      </c>
      <c r="P16" s="85">
        <f t="shared" si="7"/>
        <v>0</v>
      </c>
      <c r="Q16" s="182">
        <f t="shared" si="8"/>
        <v>0</v>
      </c>
      <c r="R16" s="183">
        <f t="shared" si="9"/>
        <v>0</v>
      </c>
      <c r="S16" s="180"/>
      <c r="T16" s="153"/>
    </row>
    <row r="17" spans="1:20">
      <c r="A17" s="90">
        <f t="shared" si="10"/>
        <v>5</v>
      </c>
      <c r="B17" s="86" t="s">
        <v>101</v>
      </c>
      <c r="C17" s="98" t="s">
        <v>215</v>
      </c>
      <c r="D17" s="95" t="s">
        <v>440</v>
      </c>
      <c r="E17" s="159"/>
      <c r="F17" s="96">
        <f>'WP-Q-3-2-D46831'!S16</f>
        <v>1</v>
      </c>
      <c r="G17" s="97">
        <f>'WP-Q-3-4 D46831'!F14</f>
        <v>12.5</v>
      </c>
      <c r="H17" s="85">
        <f t="shared" si="0"/>
        <v>12.5</v>
      </c>
      <c r="I17" s="96">
        <f t="shared" si="1"/>
        <v>1</v>
      </c>
      <c r="J17" s="85">
        <f t="shared" si="2"/>
        <v>12.5</v>
      </c>
      <c r="K17" s="96">
        <f t="shared" si="3"/>
        <v>1</v>
      </c>
      <c r="L17" s="97">
        <f t="shared" si="4"/>
        <v>12.5</v>
      </c>
      <c r="M17" s="85">
        <f>ROUND(K17*L17,2)</f>
        <v>12.5</v>
      </c>
      <c r="N17" s="96">
        <f t="shared" si="6"/>
        <v>1</v>
      </c>
      <c r="O17" s="163">
        <f>'WP-Q-3-5 Summary'!F16</f>
        <v>29.25</v>
      </c>
      <c r="P17" s="85">
        <f t="shared" si="7"/>
        <v>29.25</v>
      </c>
      <c r="Q17" s="182">
        <f t="shared" si="8"/>
        <v>16.75</v>
      </c>
      <c r="R17" s="183">
        <f t="shared" si="9"/>
        <v>1.34</v>
      </c>
      <c r="S17" s="180"/>
      <c r="T17" s="153"/>
    </row>
    <row r="18" spans="1:20">
      <c r="A18" s="90">
        <f t="shared" si="10"/>
        <v>6</v>
      </c>
      <c r="B18" s="86" t="s">
        <v>72</v>
      </c>
      <c r="C18" s="86" t="s">
        <v>215</v>
      </c>
      <c r="D18" s="95" t="s">
        <v>7</v>
      </c>
      <c r="E18" s="159"/>
      <c r="F18" s="96">
        <f>'WP-Q-3-2-D46831'!S17</f>
        <v>0</v>
      </c>
      <c r="G18" s="97">
        <f>'WP-Q-3-4 D46831'!F15</f>
        <v>8.75</v>
      </c>
      <c r="H18" s="85">
        <f t="shared" si="0"/>
        <v>0</v>
      </c>
      <c r="I18" s="96">
        <f t="shared" si="1"/>
        <v>0</v>
      </c>
      <c r="J18" s="85">
        <f t="shared" si="2"/>
        <v>0</v>
      </c>
      <c r="K18" s="96">
        <f t="shared" si="3"/>
        <v>0</v>
      </c>
      <c r="L18" s="97">
        <f t="shared" si="4"/>
        <v>8.75</v>
      </c>
      <c r="M18" s="85">
        <f t="shared" si="5"/>
        <v>0</v>
      </c>
      <c r="N18" s="96">
        <f t="shared" si="6"/>
        <v>0</v>
      </c>
      <c r="O18" s="97">
        <f>'WP-Q-3-5 Summary'!F17</f>
        <v>11</v>
      </c>
      <c r="P18" s="85">
        <f t="shared" si="7"/>
        <v>0</v>
      </c>
      <c r="Q18" s="182">
        <f t="shared" si="8"/>
        <v>0</v>
      </c>
      <c r="R18" s="183">
        <f t="shared" si="9"/>
        <v>0</v>
      </c>
      <c r="S18" s="184"/>
      <c r="T18" s="153"/>
    </row>
    <row r="19" spans="1:20" ht="14.25" customHeight="1">
      <c r="A19" s="90">
        <f t="shared" si="10"/>
        <v>7</v>
      </c>
      <c r="B19" s="86" t="s">
        <v>98</v>
      </c>
      <c r="C19" s="86" t="s">
        <v>214</v>
      </c>
      <c r="D19" s="95" t="s">
        <v>444</v>
      </c>
      <c r="E19" s="160"/>
      <c r="F19" s="96">
        <f>'WP-Q-3-2-D46831'!S18</f>
        <v>2026</v>
      </c>
      <c r="G19" s="97">
        <f>'WP-Q-3-4 D46831'!F16</f>
        <v>17.75</v>
      </c>
      <c r="H19" s="85">
        <f t="shared" si="0"/>
        <v>35961.5</v>
      </c>
      <c r="I19" s="96">
        <f t="shared" si="1"/>
        <v>2026</v>
      </c>
      <c r="J19" s="85">
        <f t="shared" si="2"/>
        <v>35961.5</v>
      </c>
      <c r="K19" s="96">
        <f t="shared" si="3"/>
        <v>2026</v>
      </c>
      <c r="L19" s="97">
        <f t="shared" si="4"/>
        <v>17.75</v>
      </c>
      <c r="M19" s="85">
        <f t="shared" si="5"/>
        <v>35961.5</v>
      </c>
      <c r="N19" s="96">
        <f t="shared" si="6"/>
        <v>2026</v>
      </c>
      <c r="O19" s="163">
        <f>'WP-Q-3-5 Summary'!F18</f>
        <v>2.75</v>
      </c>
      <c r="P19" s="85">
        <f t="shared" si="7"/>
        <v>5571.5</v>
      </c>
      <c r="Q19" s="182">
        <f t="shared" si="8"/>
        <v>-30390</v>
      </c>
      <c r="R19" s="183">
        <f t="shared" si="9"/>
        <v>-0.84507042253521125</v>
      </c>
      <c r="S19" s="180"/>
      <c r="T19" s="153"/>
    </row>
    <row r="20" spans="1:20" ht="14.25" customHeight="1">
      <c r="A20" s="90">
        <f t="shared" si="10"/>
        <v>8</v>
      </c>
      <c r="B20" s="86" t="s">
        <v>73</v>
      </c>
      <c r="C20" s="86" t="s">
        <v>213</v>
      </c>
      <c r="D20" s="100" t="s">
        <v>60</v>
      </c>
      <c r="E20" s="159"/>
      <c r="F20" s="96">
        <f>'WP-Q-3-2-D46831'!S19</f>
        <v>0</v>
      </c>
      <c r="G20" s="97">
        <f>'WP-Q-3-4 D46831'!F17</f>
        <v>268.25</v>
      </c>
      <c r="H20" s="85">
        <f t="shared" si="0"/>
        <v>0</v>
      </c>
      <c r="I20" s="96">
        <f t="shared" si="1"/>
        <v>0</v>
      </c>
      <c r="J20" s="85">
        <f t="shared" si="2"/>
        <v>0</v>
      </c>
      <c r="K20" s="96">
        <f t="shared" si="3"/>
        <v>0</v>
      </c>
      <c r="L20" s="97">
        <f t="shared" si="4"/>
        <v>268.25</v>
      </c>
      <c r="M20" s="85">
        <f t="shared" si="5"/>
        <v>0</v>
      </c>
      <c r="N20" s="96">
        <f t="shared" si="6"/>
        <v>0</v>
      </c>
      <c r="O20" s="97">
        <f>'WP-Q-3-5 Summary'!F19</f>
        <v>302.5</v>
      </c>
      <c r="P20" s="85">
        <f t="shared" si="7"/>
        <v>0</v>
      </c>
      <c r="Q20" s="182">
        <f t="shared" si="8"/>
        <v>0</v>
      </c>
      <c r="R20" s="183">
        <f t="shared" si="9"/>
        <v>0</v>
      </c>
      <c r="S20" s="180"/>
      <c r="T20" s="153"/>
    </row>
    <row r="21" spans="1:20" ht="14.25" customHeight="1">
      <c r="A21" s="90">
        <f t="shared" si="10"/>
        <v>9</v>
      </c>
      <c r="B21" s="86" t="s">
        <v>103</v>
      </c>
      <c r="C21" s="86" t="s">
        <v>213</v>
      </c>
      <c r="D21" s="100" t="s">
        <v>59</v>
      </c>
      <c r="E21" s="159"/>
      <c r="F21" s="96">
        <f>'WP-Q-3-2-D46831'!S20</f>
        <v>0</v>
      </c>
      <c r="G21" s="97">
        <f>'WP-Q-3-4 D46831'!F18</f>
        <v>28.25</v>
      </c>
      <c r="H21" s="85">
        <f t="shared" si="0"/>
        <v>0</v>
      </c>
      <c r="I21" s="96">
        <f t="shared" si="1"/>
        <v>0</v>
      </c>
      <c r="J21" s="85">
        <f t="shared" si="2"/>
        <v>0</v>
      </c>
      <c r="K21" s="96">
        <f t="shared" si="3"/>
        <v>0</v>
      </c>
      <c r="L21" s="97">
        <f t="shared" si="4"/>
        <v>28.25</v>
      </c>
      <c r="M21" s="85">
        <f t="shared" si="5"/>
        <v>0</v>
      </c>
      <c r="N21" s="96">
        <f t="shared" si="6"/>
        <v>0</v>
      </c>
      <c r="O21" s="97">
        <f>'WP-Q-3-5 Summary'!F20</f>
        <v>31.25</v>
      </c>
      <c r="P21" s="85">
        <f t="shared" si="7"/>
        <v>0</v>
      </c>
      <c r="Q21" s="182">
        <f t="shared" si="8"/>
        <v>0</v>
      </c>
      <c r="R21" s="183">
        <f t="shared" si="9"/>
        <v>0</v>
      </c>
      <c r="S21" s="180"/>
      <c r="T21" s="153"/>
    </row>
    <row r="22" spans="1:20" ht="14.25" customHeight="1">
      <c r="A22" s="90">
        <f t="shared" si="10"/>
        <v>10</v>
      </c>
      <c r="B22" s="86" t="s">
        <v>74</v>
      </c>
      <c r="C22" s="86" t="s">
        <v>215</v>
      </c>
      <c r="D22" s="95" t="s">
        <v>441</v>
      </c>
      <c r="E22" s="159"/>
      <c r="F22" s="96">
        <f>'WP-Q-3-2-D46831'!S21</f>
        <v>1043</v>
      </c>
      <c r="G22" s="97">
        <f>'WP-Q-3-4 D46831'!F19</f>
        <v>36.75</v>
      </c>
      <c r="H22" s="85">
        <f t="shared" si="0"/>
        <v>38330.25</v>
      </c>
      <c r="I22" s="96">
        <f t="shared" si="1"/>
        <v>1043</v>
      </c>
      <c r="J22" s="85">
        <f t="shared" si="2"/>
        <v>38330.25</v>
      </c>
      <c r="K22" s="96">
        <f t="shared" si="3"/>
        <v>1043</v>
      </c>
      <c r="L22" s="97">
        <f t="shared" si="4"/>
        <v>36.75</v>
      </c>
      <c r="M22" s="85">
        <f t="shared" si="5"/>
        <v>38330.25</v>
      </c>
      <c r="N22" s="96">
        <f>K22+K23</f>
        <v>3015</v>
      </c>
      <c r="O22" s="163">
        <f>'WP-Q-3-5 Summary'!F21</f>
        <v>35</v>
      </c>
      <c r="P22" s="85">
        <f t="shared" si="7"/>
        <v>105525</v>
      </c>
      <c r="Q22" s="182">
        <f t="shared" si="8"/>
        <v>67194.75</v>
      </c>
      <c r="R22" s="183">
        <f t="shared" si="9"/>
        <v>1.7530475277359265</v>
      </c>
      <c r="S22" s="180"/>
      <c r="T22" s="153"/>
    </row>
    <row r="23" spans="1:20" s="189" customFormat="1" ht="14.25" customHeight="1">
      <c r="A23" s="164">
        <f t="shared" si="10"/>
        <v>11</v>
      </c>
      <c r="B23" s="165" t="s">
        <v>111</v>
      </c>
      <c r="C23" s="165" t="s">
        <v>215</v>
      </c>
      <c r="D23" s="185" t="s">
        <v>62</v>
      </c>
      <c r="E23" s="166" t="s">
        <v>29</v>
      </c>
      <c r="F23" s="167">
        <f>'WP-Q-3-2-D46831'!S22</f>
        <v>1972</v>
      </c>
      <c r="G23" s="163">
        <f>'WP-Q-3-4 D46831'!F20</f>
        <v>147.75</v>
      </c>
      <c r="H23" s="168">
        <f t="shared" si="0"/>
        <v>291363</v>
      </c>
      <c r="I23" s="167">
        <f t="shared" si="1"/>
        <v>1972</v>
      </c>
      <c r="J23" s="168">
        <f t="shared" si="2"/>
        <v>291363</v>
      </c>
      <c r="K23" s="167">
        <f t="shared" si="3"/>
        <v>1972</v>
      </c>
      <c r="L23" s="163">
        <f t="shared" si="4"/>
        <v>147.75</v>
      </c>
      <c r="M23" s="168">
        <f t="shared" si="5"/>
        <v>291363</v>
      </c>
      <c r="N23" s="167">
        <v>0</v>
      </c>
      <c r="O23" s="163" t="str">
        <f>'WP-Q-3-5 Summary'!F22</f>
        <v>DELETE</v>
      </c>
      <c r="P23" s="168">
        <f t="shared" si="7"/>
        <v>0</v>
      </c>
      <c r="Q23" s="186">
        <f>P23-M23</f>
        <v>-291363</v>
      </c>
      <c r="R23" s="187">
        <f t="shared" si="9"/>
        <v>0</v>
      </c>
      <c r="S23" s="180"/>
      <c r="T23" s="188"/>
    </row>
    <row r="24" spans="1:20" ht="14.25" customHeight="1">
      <c r="A24" s="90">
        <f t="shared" si="10"/>
        <v>12</v>
      </c>
      <c r="B24" s="86" t="s">
        <v>113</v>
      </c>
      <c r="C24" s="98" t="s">
        <v>213</v>
      </c>
      <c r="D24" s="95" t="s">
        <v>279</v>
      </c>
      <c r="E24" s="159"/>
      <c r="F24" s="96">
        <f>'WP-Q-3-2-D46831'!S23</f>
        <v>1</v>
      </c>
      <c r="G24" s="97">
        <f>'WP-Q-3-4 D46831'!F21</f>
        <v>142</v>
      </c>
      <c r="H24" s="85">
        <f t="shared" si="0"/>
        <v>142</v>
      </c>
      <c r="I24" s="96">
        <f t="shared" si="1"/>
        <v>1</v>
      </c>
      <c r="J24" s="85">
        <f t="shared" si="2"/>
        <v>142</v>
      </c>
      <c r="K24" s="96">
        <f t="shared" si="3"/>
        <v>1</v>
      </c>
      <c r="L24" s="97">
        <f t="shared" si="4"/>
        <v>142</v>
      </c>
      <c r="M24" s="85">
        <f t="shared" si="5"/>
        <v>142</v>
      </c>
      <c r="N24" s="96">
        <f t="shared" si="6"/>
        <v>1</v>
      </c>
      <c r="O24" s="97">
        <f>'WP-Q-3-5 Summary'!F23</f>
        <v>164.25</v>
      </c>
      <c r="P24" s="85">
        <f t="shared" si="7"/>
        <v>164.25</v>
      </c>
      <c r="Q24" s="182">
        <f t="shared" si="8"/>
        <v>22.25</v>
      </c>
      <c r="R24" s="183">
        <f t="shared" si="9"/>
        <v>0.15669014084507044</v>
      </c>
      <c r="S24" s="180"/>
      <c r="T24" s="153"/>
    </row>
    <row r="25" spans="1:20" ht="14.25" customHeight="1">
      <c r="A25" s="90">
        <f t="shared" si="10"/>
        <v>13</v>
      </c>
      <c r="B25" s="86" t="s">
        <v>85</v>
      </c>
      <c r="C25" s="86" t="s">
        <v>243</v>
      </c>
      <c r="D25" s="95" t="s">
        <v>294</v>
      </c>
      <c r="E25" s="160"/>
      <c r="F25" s="96">
        <f>'WP-Q-3-2-D46831'!S24</f>
        <v>0</v>
      </c>
      <c r="G25" s="99">
        <f>'WP-Q-3-4 D46831'!F22</f>
        <v>3.2444000000000001E-2</v>
      </c>
      <c r="H25" s="85">
        <f t="shared" si="0"/>
        <v>0</v>
      </c>
      <c r="I25" s="96">
        <f t="shared" si="1"/>
        <v>0</v>
      </c>
      <c r="J25" s="85">
        <f t="shared" si="2"/>
        <v>0</v>
      </c>
      <c r="K25" s="96">
        <f t="shared" si="3"/>
        <v>0</v>
      </c>
      <c r="L25" s="99">
        <f t="shared" si="4"/>
        <v>3.2444000000000001E-2</v>
      </c>
      <c r="M25" s="85">
        <f t="shared" si="5"/>
        <v>0</v>
      </c>
      <c r="N25" s="96">
        <f t="shared" si="6"/>
        <v>0</v>
      </c>
      <c r="O25" s="99">
        <f>'WP-Q-3-5 Summary'!F24</f>
        <v>2.5885534220013266E-2</v>
      </c>
      <c r="P25" s="85">
        <f t="shared" si="7"/>
        <v>0</v>
      </c>
      <c r="Q25" s="182">
        <f t="shared" si="8"/>
        <v>0</v>
      </c>
      <c r="R25" s="183">
        <f t="shared" si="9"/>
        <v>0</v>
      </c>
      <c r="S25" s="180"/>
      <c r="T25" s="153"/>
    </row>
    <row r="26" spans="1:20" ht="14.25" customHeight="1">
      <c r="A26" s="90">
        <f t="shared" si="10"/>
        <v>14</v>
      </c>
      <c r="B26" s="86" t="s">
        <v>70</v>
      </c>
      <c r="C26" s="86" t="s">
        <v>215</v>
      </c>
      <c r="D26" s="95" t="s">
        <v>57</v>
      </c>
      <c r="E26" s="159"/>
      <c r="F26" s="96">
        <f>'WP-Q-3-2-D46831'!S25</f>
        <v>6466</v>
      </c>
      <c r="G26" s="97">
        <f>'WP-Q-3-4 D46831'!F23</f>
        <v>51.25</v>
      </c>
      <c r="H26" s="85">
        <f t="shared" si="0"/>
        <v>331382.5</v>
      </c>
      <c r="I26" s="96">
        <f t="shared" si="1"/>
        <v>6466</v>
      </c>
      <c r="J26" s="85">
        <f t="shared" si="2"/>
        <v>331382.5</v>
      </c>
      <c r="K26" s="96">
        <f t="shared" si="3"/>
        <v>6466</v>
      </c>
      <c r="L26" s="97">
        <f t="shared" si="4"/>
        <v>51.25</v>
      </c>
      <c r="M26" s="85">
        <f t="shared" si="5"/>
        <v>331382.5</v>
      </c>
      <c r="N26" s="96">
        <f t="shared" si="6"/>
        <v>6466</v>
      </c>
      <c r="O26" s="163">
        <f>'WP-Q-3-5 Summary'!F25</f>
        <v>51.25</v>
      </c>
      <c r="P26" s="85">
        <f t="shared" si="7"/>
        <v>331382.5</v>
      </c>
      <c r="Q26" s="182">
        <f t="shared" si="8"/>
        <v>0</v>
      </c>
      <c r="R26" s="183">
        <f t="shared" si="9"/>
        <v>0</v>
      </c>
      <c r="S26" s="184"/>
      <c r="T26" s="153"/>
    </row>
    <row r="27" spans="1:20" ht="14.25" customHeight="1">
      <c r="A27" s="90">
        <f t="shared" si="10"/>
        <v>15</v>
      </c>
      <c r="B27" s="86" t="s">
        <v>99</v>
      </c>
      <c r="C27" s="86" t="s">
        <v>215</v>
      </c>
      <c r="D27" s="95" t="s">
        <v>58</v>
      </c>
      <c r="E27" s="159"/>
      <c r="F27" s="96">
        <f>'WP-Q-3-2-D46831'!S26</f>
        <v>0</v>
      </c>
      <c r="G27" s="97">
        <f>'WP-Q-3-4 D46831'!F24</f>
        <v>280.25</v>
      </c>
      <c r="H27" s="85">
        <f t="shared" si="0"/>
        <v>0</v>
      </c>
      <c r="I27" s="96">
        <f t="shared" si="1"/>
        <v>0</v>
      </c>
      <c r="J27" s="85">
        <f t="shared" si="2"/>
        <v>0</v>
      </c>
      <c r="K27" s="96">
        <f t="shared" si="3"/>
        <v>0</v>
      </c>
      <c r="L27" s="97">
        <f t="shared" si="4"/>
        <v>280.25</v>
      </c>
      <c r="M27" s="85">
        <f t="shared" si="5"/>
        <v>0</v>
      </c>
      <c r="N27" s="96">
        <f t="shared" si="6"/>
        <v>0</v>
      </c>
      <c r="O27" s="163">
        <f>'WP-Q-3-5 Summary'!F26</f>
        <v>310</v>
      </c>
      <c r="P27" s="85">
        <f t="shared" si="7"/>
        <v>0</v>
      </c>
      <c r="Q27" s="182">
        <f t="shared" si="8"/>
        <v>0</v>
      </c>
      <c r="R27" s="183">
        <f t="shared" si="9"/>
        <v>0</v>
      </c>
      <c r="S27" s="184"/>
      <c r="T27" s="153"/>
    </row>
    <row r="28" spans="1:20" ht="14.25" customHeight="1">
      <c r="A28" s="90">
        <f t="shared" si="10"/>
        <v>16</v>
      </c>
      <c r="B28" s="86" t="s">
        <v>86</v>
      </c>
      <c r="C28" s="86" t="s">
        <v>215</v>
      </c>
      <c r="D28" s="95" t="s">
        <v>54</v>
      </c>
      <c r="E28" s="160"/>
      <c r="F28" s="96">
        <f>'WP-Q-3-2-D46831'!S27</f>
        <v>0</v>
      </c>
      <c r="G28" s="97">
        <f>'WP-Q-3-4 D46831'!F25</f>
        <v>18.75</v>
      </c>
      <c r="H28" s="85">
        <f t="shared" si="0"/>
        <v>0</v>
      </c>
      <c r="I28" s="96">
        <f t="shared" si="1"/>
        <v>0</v>
      </c>
      <c r="J28" s="85">
        <f t="shared" si="2"/>
        <v>0</v>
      </c>
      <c r="K28" s="96">
        <f t="shared" si="3"/>
        <v>0</v>
      </c>
      <c r="L28" s="97">
        <f t="shared" si="4"/>
        <v>18.75</v>
      </c>
      <c r="M28" s="85">
        <f t="shared" si="5"/>
        <v>0</v>
      </c>
      <c r="N28" s="96">
        <f t="shared" si="6"/>
        <v>0</v>
      </c>
      <c r="O28" s="97">
        <f>'WP-Q-3-5 Summary'!F27</f>
        <v>14.25</v>
      </c>
      <c r="P28" s="85">
        <f t="shared" si="7"/>
        <v>0</v>
      </c>
      <c r="Q28" s="182">
        <f t="shared" si="8"/>
        <v>0</v>
      </c>
      <c r="R28" s="183">
        <f t="shared" si="9"/>
        <v>0</v>
      </c>
      <c r="S28" s="184"/>
      <c r="T28" s="153"/>
    </row>
    <row r="29" spans="1:20" ht="14.25" customHeight="1">
      <c r="A29" s="90">
        <f t="shared" si="10"/>
        <v>17</v>
      </c>
      <c r="B29" s="86" t="s">
        <v>75</v>
      </c>
      <c r="C29" s="98" t="s">
        <v>215</v>
      </c>
      <c r="D29" s="95" t="s">
        <v>2</v>
      </c>
      <c r="E29" s="159"/>
      <c r="F29" s="96">
        <f>'WP-Q-3-2-D46831'!S28</f>
        <v>0</v>
      </c>
      <c r="G29" s="97">
        <f>'WP-Q-3-4 D46831'!F26</f>
        <v>286.25</v>
      </c>
      <c r="H29" s="85">
        <f t="shared" si="0"/>
        <v>0</v>
      </c>
      <c r="I29" s="96">
        <f t="shared" si="1"/>
        <v>0</v>
      </c>
      <c r="J29" s="85">
        <f t="shared" si="2"/>
        <v>0</v>
      </c>
      <c r="K29" s="96">
        <f t="shared" si="3"/>
        <v>0</v>
      </c>
      <c r="L29" s="97">
        <f t="shared" si="4"/>
        <v>286.25</v>
      </c>
      <c r="M29" s="85">
        <f t="shared" si="5"/>
        <v>0</v>
      </c>
      <c r="N29" s="96">
        <f t="shared" si="6"/>
        <v>0</v>
      </c>
      <c r="O29" s="97">
        <f>'WP-Q-3-5 Summary'!F28</f>
        <v>285.5</v>
      </c>
      <c r="P29" s="85">
        <f t="shared" si="7"/>
        <v>0</v>
      </c>
      <c r="Q29" s="182">
        <f t="shared" si="8"/>
        <v>0</v>
      </c>
      <c r="R29" s="183">
        <f t="shared" si="9"/>
        <v>0</v>
      </c>
      <c r="S29" s="184"/>
      <c r="T29" s="153"/>
    </row>
    <row r="30" spans="1:20" ht="14.25" customHeight="1">
      <c r="A30" s="90">
        <f t="shared" si="10"/>
        <v>18</v>
      </c>
      <c r="B30" s="86" t="s">
        <v>76</v>
      </c>
      <c r="C30" s="98" t="s">
        <v>215</v>
      </c>
      <c r="D30" s="95" t="s">
        <v>3</v>
      </c>
      <c r="E30" s="159"/>
      <c r="F30" s="96">
        <f>'WP-Q-3-2-D46831'!S29</f>
        <v>0</v>
      </c>
      <c r="G30" s="97">
        <f>'WP-Q-3-4 D46831'!F27</f>
        <v>77.25</v>
      </c>
      <c r="H30" s="85">
        <f t="shared" si="0"/>
        <v>0</v>
      </c>
      <c r="I30" s="96">
        <f t="shared" si="1"/>
        <v>0</v>
      </c>
      <c r="J30" s="85">
        <f t="shared" si="2"/>
        <v>0</v>
      </c>
      <c r="K30" s="96">
        <f t="shared" si="3"/>
        <v>0</v>
      </c>
      <c r="L30" s="97">
        <f t="shared" si="4"/>
        <v>77.25</v>
      </c>
      <c r="M30" s="85">
        <f t="shared" si="5"/>
        <v>0</v>
      </c>
      <c r="N30" s="96">
        <f t="shared" si="6"/>
        <v>0</v>
      </c>
      <c r="O30" s="97">
        <f>'WP-Q-3-5 Summary'!F29</f>
        <v>80.5</v>
      </c>
      <c r="P30" s="85">
        <f t="shared" si="7"/>
        <v>0</v>
      </c>
      <c r="Q30" s="182">
        <f t="shared" si="8"/>
        <v>0</v>
      </c>
      <c r="R30" s="183">
        <f t="shared" si="9"/>
        <v>0</v>
      </c>
      <c r="S30" s="184"/>
      <c r="T30" s="153"/>
    </row>
    <row r="31" spans="1:20" ht="14.25" customHeight="1">
      <c r="A31" s="90">
        <f t="shared" si="10"/>
        <v>19</v>
      </c>
      <c r="B31" s="86" t="s">
        <v>77</v>
      </c>
      <c r="C31" s="86" t="s">
        <v>214</v>
      </c>
      <c r="D31" s="95" t="s">
        <v>49</v>
      </c>
      <c r="E31" s="160"/>
      <c r="F31" s="96">
        <f>'WP-Q-3-2-D46831'!S30</f>
        <v>6328</v>
      </c>
      <c r="G31" s="97">
        <f>'WP-Q-3-4 D46831'!F28</f>
        <v>28</v>
      </c>
      <c r="H31" s="85">
        <f t="shared" si="0"/>
        <v>177184</v>
      </c>
      <c r="I31" s="96">
        <f t="shared" si="1"/>
        <v>6328</v>
      </c>
      <c r="J31" s="85">
        <f t="shared" si="2"/>
        <v>177184</v>
      </c>
      <c r="K31" s="96">
        <f t="shared" si="3"/>
        <v>6328</v>
      </c>
      <c r="L31" s="97">
        <f t="shared" si="4"/>
        <v>28</v>
      </c>
      <c r="M31" s="85">
        <f t="shared" si="5"/>
        <v>177184</v>
      </c>
      <c r="N31" s="96">
        <f t="shared" si="6"/>
        <v>6328</v>
      </c>
      <c r="O31" s="163">
        <f>'WP-Q-3-5 Summary'!F30</f>
        <v>22</v>
      </c>
      <c r="P31" s="85">
        <f t="shared" si="7"/>
        <v>139216</v>
      </c>
      <c r="Q31" s="182">
        <f t="shared" si="8"/>
        <v>-37968</v>
      </c>
      <c r="R31" s="183">
        <f t="shared" si="9"/>
        <v>-0.21428571428571427</v>
      </c>
      <c r="S31" s="184"/>
      <c r="T31" s="153"/>
    </row>
    <row r="32" spans="1:20" ht="14.25" customHeight="1">
      <c r="A32" s="90">
        <f t="shared" si="10"/>
        <v>20</v>
      </c>
      <c r="B32" s="86" t="s">
        <v>110</v>
      </c>
      <c r="C32" s="98" t="s">
        <v>215</v>
      </c>
      <c r="D32" s="95" t="s">
        <v>8</v>
      </c>
      <c r="E32" s="159"/>
      <c r="F32" s="96">
        <f>'WP-Q-3-2-D46831'!S31</f>
        <v>0</v>
      </c>
      <c r="G32" s="97">
        <f>'WP-Q-3-4 D46831'!F29</f>
        <v>60.75</v>
      </c>
      <c r="H32" s="85">
        <f t="shared" si="0"/>
        <v>0</v>
      </c>
      <c r="I32" s="96">
        <f t="shared" si="1"/>
        <v>0</v>
      </c>
      <c r="J32" s="85">
        <f t="shared" si="2"/>
        <v>0</v>
      </c>
      <c r="K32" s="96">
        <f t="shared" si="3"/>
        <v>0</v>
      </c>
      <c r="L32" s="97">
        <f t="shared" si="4"/>
        <v>60.75</v>
      </c>
      <c r="M32" s="85">
        <f t="shared" si="5"/>
        <v>0</v>
      </c>
      <c r="N32" s="96">
        <f t="shared" si="6"/>
        <v>0</v>
      </c>
      <c r="O32" s="97">
        <f>'WP-Q-3-5 Summary'!F31</f>
        <v>72.25</v>
      </c>
      <c r="P32" s="85">
        <f t="shared" si="7"/>
        <v>0</v>
      </c>
      <c r="Q32" s="182">
        <f t="shared" si="8"/>
        <v>0</v>
      </c>
      <c r="R32" s="183">
        <f t="shared" si="9"/>
        <v>0</v>
      </c>
      <c r="S32" s="184"/>
      <c r="T32" s="153"/>
    </row>
    <row r="33" spans="1:23" ht="14.25" customHeight="1">
      <c r="A33" s="90">
        <f t="shared" si="10"/>
        <v>21</v>
      </c>
      <c r="B33" s="86" t="s">
        <v>107</v>
      </c>
      <c r="C33" s="98" t="s">
        <v>215</v>
      </c>
      <c r="D33" s="95" t="s">
        <v>9</v>
      </c>
      <c r="E33" s="159"/>
      <c r="F33" s="96">
        <f>'WP-Q-3-2-D46831'!S32</f>
        <v>0</v>
      </c>
      <c r="G33" s="97">
        <f>'WP-Q-3-4 D46831'!F30</f>
        <v>95</v>
      </c>
      <c r="H33" s="85">
        <f t="shared" si="0"/>
        <v>0</v>
      </c>
      <c r="I33" s="96">
        <f t="shared" si="1"/>
        <v>0</v>
      </c>
      <c r="J33" s="85">
        <f t="shared" si="2"/>
        <v>0</v>
      </c>
      <c r="K33" s="96">
        <f t="shared" si="3"/>
        <v>0</v>
      </c>
      <c r="L33" s="97">
        <f t="shared" si="4"/>
        <v>95</v>
      </c>
      <c r="M33" s="85">
        <f t="shared" si="5"/>
        <v>0</v>
      </c>
      <c r="N33" s="96">
        <f t="shared" si="6"/>
        <v>0</v>
      </c>
      <c r="O33" s="97">
        <f>'WP-Q-3-5 Summary'!F32</f>
        <v>156.75</v>
      </c>
      <c r="P33" s="85">
        <f t="shared" si="7"/>
        <v>0</v>
      </c>
      <c r="Q33" s="182">
        <f t="shared" si="8"/>
        <v>0</v>
      </c>
      <c r="R33" s="183">
        <f t="shared" si="9"/>
        <v>0</v>
      </c>
      <c r="S33" s="184"/>
      <c r="T33" s="153"/>
    </row>
    <row r="34" spans="1:23" ht="14.25" customHeight="1">
      <c r="A34" s="90">
        <f t="shared" si="10"/>
        <v>22</v>
      </c>
      <c r="B34" s="86" t="s">
        <v>83</v>
      </c>
      <c r="C34" s="86" t="s">
        <v>214</v>
      </c>
      <c r="D34" s="95" t="s">
        <v>68</v>
      </c>
      <c r="E34" s="160"/>
      <c r="F34" s="96">
        <f>'WP-Q-3-2-D46831'!S33</f>
        <v>0</v>
      </c>
      <c r="G34" s="97">
        <f>'WP-Q-3-4 D46831'!F31</f>
        <v>68.5</v>
      </c>
      <c r="H34" s="85">
        <f t="shared" si="0"/>
        <v>0</v>
      </c>
      <c r="I34" s="96">
        <f t="shared" si="1"/>
        <v>0</v>
      </c>
      <c r="J34" s="85">
        <f t="shared" si="2"/>
        <v>0</v>
      </c>
      <c r="K34" s="96">
        <f t="shared" si="3"/>
        <v>0</v>
      </c>
      <c r="L34" s="97">
        <f t="shared" si="4"/>
        <v>68.5</v>
      </c>
      <c r="M34" s="85">
        <f t="shared" si="5"/>
        <v>0</v>
      </c>
      <c r="N34" s="96">
        <f t="shared" si="6"/>
        <v>0</v>
      </c>
      <c r="O34" s="97">
        <f>'WP-Q-3-5 Summary'!F33</f>
        <v>75.5</v>
      </c>
      <c r="P34" s="85">
        <f t="shared" si="7"/>
        <v>0</v>
      </c>
      <c r="Q34" s="182">
        <f t="shared" si="8"/>
        <v>0</v>
      </c>
      <c r="R34" s="183">
        <f t="shared" si="9"/>
        <v>0</v>
      </c>
      <c r="S34" s="184"/>
      <c r="T34" s="153"/>
    </row>
    <row r="35" spans="1:23" ht="14.25" customHeight="1">
      <c r="A35" s="90">
        <f t="shared" si="10"/>
        <v>23</v>
      </c>
      <c r="B35" s="86" t="s">
        <v>84</v>
      </c>
      <c r="C35" s="86" t="s">
        <v>214</v>
      </c>
      <c r="D35" s="95" t="s">
        <v>69</v>
      </c>
      <c r="E35" s="160" t="s">
        <v>29</v>
      </c>
      <c r="F35" s="96">
        <f>'WP-Q-3-2-D46831'!S34</f>
        <v>7</v>
      </c>
      <c r="G35" s="97">
        <f>'WP-Q-3-4 D46831'!F32</f>
        <v>23.5</v>
      </c>
      <c r="H35" s="85">
        <f t="shared" si="0"/>
        <v>164.5</v>
      </c>
      <c r="I35" s="96">
        <f t="shared" si="1"/>
        <v>7</v>
      </c>
      <c r="J35" s="85">
        <f t="shared" si="2"/>
        <v>164.5</v>
      </c>
      <c r="K35" s="96">
        <f t="shared" si="3"/>
        <v>7</v>
      </c>
      <c r="L35" s="97">
        <f t="shared" si="4"/>
        <v>23.5</v>
      </c>
      <c r="M35" s="85">
        <f t="shared" si="5"/>
        <v>164.5</v>
      </c>
      <c r="N35" s="96">
        <f t="shared" si="6"/>
        <v>7</v>
      </c>
      <c r="O35" s="97" t="str">
        <f>'WP-Q-3-5 Summary'!F34</f>
        <v>DELETE</v>
      </c>
      <c r="P35" s="85">
        <f t="shared" si="7"/>
        <v>0</v>
      </c>
      <c r="Q35" s="182">
        <f t="shared" si="8"/>
        <v>-164.5</v>
      </c>
      <c r="R35" s="183">
        <f t="shared" si="9"/>
        <v>0</v>
      </c>
      <c r="S35" s="184"/>
      <c r="T35" s="153"/>
    </row>
    <row r="36" spans="1:23" ht="14.25" customHeight="1">
      <c r="A36" s="90">
        <f t="shared" si="10"/>
        <v>24</v>
      </c>
      <c r="B36" s="101" t="s">
        <v>275</v>
      </c>
      <c r="C36" s="86" t="s">
        <v>215</v>
      </c>
      <c r="D36" s="101" t="s">
        <v>442</v>
      </c>
      <c r="E36" s="160"/>
      <c r="F36" s="96">
        <f>'WP-Q-3-2-D46831'!S35</f>
        <v>66934</v>
      </c>
      <c r="G36" s="97">
        <f>'WP-Q-3-4 D46831'!F33</f>
        <v>24</v>
      </c>
      <c r="H36" s="85">
        <f t="shared" si="0"/>
        <v>1606416</v>
      </c>
      <c r="I36" s="96">
        <f t="shared" si="1"/>
        <v>66934</v>
      </c>
      <c r="J36" s="85">
        <f t="shared" si="2"/>
        <v>1606416</v>
      </c>
      <c r="K36" s="96">
        <f t="shared" si="3"/>
        <v>66934</v>
      </c>
      <c r="L36" s="97">
        <f t="shared" si="4"/>
        <v>24</v>
      </c>
      <c r="M36" s="85">
        <f t="shared" si="5"/>
        <v>1606416</v>
      </c>
      <c r="N36" s="96">
        <f t="shared" si="6"/>
        <v>66934</v>
      </c>
      <c r="O36" s="163">
        <f>'WP-Q-3-5 Summary'!F35</f>
        <v>16</v>
      </c>
      <c r="P36" s="85">
        <f>IFERROR(ROUND(N36*O36,2),0)</f>
        <v>1070944</v>
      </c>
      <c r="Q36" s="182">
        <f>P36-M36</f>
        <v>-535472</v>
      </c>
      <c r="R36" s="183">
        <f t="shared" si="9"/>
        <v>-0.33333333333333331</v>
      </c>
      <c r="S36" s="184"/>
      <c r="T36" s="153"/>
    </row>
    <row r="37" spans="1:23" ht="14.25" customHeight="1">
      <c r="A37" s="90">
        <f t="shared" si="10"/>
        <v>25</v>
      </c>
      <c r="B37" s="86" t="s">
        <v>78</v>
      </c>
      <c r="C37" s="86" t="s">
        <v>213</v>
      </c>
      <c r="D37" s="95" t="s">
        <v>4</v>
      </c>
      <c r="E37" s="159"/>
      <c r="F37" s="96">
        <f>'WP-Q-3-2-D46831'!S36</f>
        <v>80</v>
      </c>
      <c r="G37" s="97">
        <f>'WP-Q-3-4 D46831'!F34</f>
        <v>160.5</v>
      </c>
      <c r="H37" s="85">
        <f t="shared" si="0"/>
        <v>12840</v>
      </c>
      <c r="I37" s="96">
        <f t="shared" si="1"/>
        <v>80</v>
      </c>
      <c r="J37" s="85">
        <f t="shared" si="2"/>
        <v>12840</v>
      </c>
      <c r="K37" s="96">
        <f t="shared" si="3"/>
        <v>80</v>
      </c>
      <c r="L37" s="97">
        <f t="shared" si="4"/>
        <v>160.5</v>
      </c>
      <c r="M37" s="85">
        <f t="shared" si="5"/>
        <v>12840</v>
      </c>
      <c r="N37" s="96">
        <f t="shared" si="6"/>
        <v>80</v>
      </c>
      <c r="O37" s="163">
        <f>'WP-Q-3-5 Summary'!F36</f>
        <v>188</v>
      </c>
      <c r="P37" s="85">
        <f t="shared" si="7"/>
        <v>15040</v>
      </c>
      <c r="Q37" s="182">
        <f t="shared" si="8"/>
        <v>2200</v>
      </c>
      <c r="R37" s="183">
        <f t="shared" si="9"/>
        <v>0.17133956386292834</v>
      </c>
      <c r="S37" s="184"/>
      <c r="T37" s="153"/>
    </row>
    <row r="38" spans="1:23" ht="14.25" customHeight="1">
      <c r="A38" s="90">
        <f t="shared" si="10"/>
        <v>26</v>
      </c>
      <c r="B38" s="86" t="s">
        <v>79</v>
      </c>
      <c r="C38" s="86" t="s">
        <v>213</v>
      </c>
      <c r="D38" s="95" t="s">
        <v>5</v>
      </c>
      <c r="E38" s="159"/>
      <c r="F38" s="96">
        <f>'WP-Q-3-2-D46831'!S37</f>
        <v>3758</v>
      </c>
      <c r="G38" s="97">
        <f>'WP-Q-3-4 D46831'!F35</f>
        <v>160.5</v>
      </c>
      <c r="H38" s="85">
        <f t="shared" si="0"/>
        <v>603159</v>
      </c>
      <c r="I38" s="96">
        <f t="shared" si="1"/>
        <v>3758</v>
      </c>
      <c r="J38" s="85">
        <f t="shared" si="2"/>
        <v>603159</v>
      </c>
      <c r="K38" s="96">
        <f t="shared" si="3"/>
        <v>3758</v>
      </c>
      <c r="L38" s="97">
        <f t="shared" si="4"/>
        <v>160.5</v>
      </c>
      <c r="M38" s="85">
        <f t="shared" si="5"/>
        <v>603159</v>
      </c>
      <c r="N38" s="96">
        <f t="shared" si="6"/>
        <v>3758</v>
      </c>
      <c r="O38" s="163">
        <f>'WP-Q-3-5 Summary'!F37</f>
        <v>188</v>
      </c>
      <c r="P38" s="85">
        <f t="shared" si="7"/>
        <v>706504</v>
      </c>
      <c r="Q38" s="182">
        <f t="shared" si="8"/>
        <v>103345</v>
      </c>
      <c r="R38" s="183">
        <f t="shared" si="9"/>
        <v>0.17133956386292834</v>
      </c>
      <c r="S38" s="184"/>
      <c r="T38" s="153"/>
    </row>
    <row r="39" spans="1:23" ht="14.25" customHeight="1">
      <c r="A39" s="90">
        <f t="shared" si="10"/>
        <v>27</v>
      </c>
      <c r="B39" s="86" t="s">
        <v>105</v>
      </c>
      <c r="C39" s="86" t="s">
        <v>213</v>
      </c>
      <c r="D39" s="95" t="s">
        <v>443</v>
      </c>
      <c r="E39" s="159"/>
      <c r="F39" s="96">
        <f>'WP-Q-3-2-D46831'!S38</f>
        <v>648</v>
      </c>
      <c r="G39" s="97">
        <f>'WP-Q-3-4 D46831'!F36</f>
        <v>76.75</v>
      </c>
      <c r="H39" s="85">
        <f t="shared" si="0"/>
        <v>49734</v>
      </c>
      <c r="I39" s="96">
        <f t="shared" si="1"/>
        <v>648</v>
      </c>
      <c r="J39" s="85">
        <f t="shared" si="2"/>
        <v>49734</v>
      </c>
      <c r="K39" s="96">
        <f t="shared" si="3"/>
        <v>648</v>
      </c>
      <c r="L39" s="97">
        <f t="shared" si="4"/>
        <v>76.75</v>
      </c>
      <c r="M39" s="85">
        <f t="shared" si="5"/>
        <v>49734</v>
      </c>
      <c r="N39" s="96">
        <f t="shared" si="6"/>
        <v>648</v>
      </c>
      <c r="O39" s="97">
        <f>'WP-Q-3-5 Summary'!F38</f>
        <v>79.25</v>
      </c>
      <c r="P39" s="85">
        <f t="shared" si="7"/>
        <v>51354</v>
      </c>
      <c r="Q39" s="182">
        <f t="shared" si="8"/>
        <v>1620</v>
      </c>
      <c r="R39" s="183">
        <f t="shared" si="9"/>
        <v>3.2573289902280131E-2</v>
      </c>
      <c r="S39" s="184"/>
      <c r="T39" s="153"/>
    </row>
    <row r="40" spans="1:23" ht="14.25" customHeight="1">
      <c r="A40" s="90">
        <f t="shared" si="10"/>
        <v>28</v>
      </c>
      <c r="B40" s="22" t="s">
        <v>431</v>
      </c>
      <c r="C40" s="98" t="s">
        <v>215</v>
      </c>
      <c r="D40" s="22" t="s">
        <v>445</v>
      </c>
      <c r="E40" s="160" t="s">
        <v>30</v>
      </c>
      <c r="F40" s="96">
        <f>'WP-Q-3-2-D46831'!S39</f>
        <v>0</v>
      </c>
      <c r="G40" s="97">
        <f>'WP-Q-3-4 D46831'!F39</f>
        <v>0</v>
      </c>
      <c r="H40" s="85">
        <f t="shared" ref="H40" si="11">ROUND(F40*G40,2)</f>
        <v>0</v>
      </c>
      <c r="I40" s="96">
        <f t="shared" ref="I40" si="12">F40</f>
        <v>0</v>
      </c>
      <c r="J40" s="85">
        <f t="shared" ref="J40" si="13">H40</f>
        <v>0</v>
      </c>
      <c r="K40" s="96">
        <f t="shared" ref="K40" si="14">F40</f>
        <v>0</v>
      </c>
      <c r="L40" s="97">
        <f t="shared" ref="L40" si="15">G40</f>
        <v>0</v>
      </c>
      <c r="M40" s="85">
        <f t="shared" ref="M40" si="16">ROUND(K40*L40,2)</f>
        <v>0</v>
      </c>
      <c r="N40" s="96">
        <f t="shared" ref="N40" si="17">K40</f>
        <v>0</v>
      </c>
      <c r="O40" s="97">
        <f>'WP-Q-3-5 Summary'!F39</f>
        <v>47.75</v>
      </c>
      <c r="P40" s="85">
        <f t="shared" ref="P40" si="18">IFERROR(ROUND(N40*O40,2),0)</f>
        <v>0</v>
      </c>
      <c r="Q40" s="182">
        <f t="shared" ref="Q40" si="19">P40-M40</f>
        <v>0</v>
      </c>
      <c r="R40" s="183">
        <f t="shared" si="9"/>
        <v>0</v>
      </c>
      <c r="S40" s="184"/>
      <c r="T40" s="153"/>
    </row>
    <row r="41" spans="1:23" ht="14.25" customHeight="1">
      <c r="A41" s="90">
        <f t="shared" si="10"/>
        <v>29</v>
      </c>
      <c r="B41" s="22" t="s">
        <v>433</v>
      </c>
      <c r="C41" s="86" t="s">
        <v>214</v>
      </c>
      <c r="D41" s="22" t="s">
        <v>446</v>
      </c>
      <c r="E41" s="160" t="s">
        <v>30</v>
      </c>
      <c r="F41" s="96">
        <f>'WP-Q-3-2-D46831'!S40</f>
        <v>0</v>
      </c>
      <c r="G41" s="97">
        <f>'WP-Q-3-4 D46831'!F40</f>
        <v>0</v>
      </c>
      <c r="H41" s="85">
        <f t="shared" ref="H41" si="20">ROUND(F41*G41,2)</f>
        <v>0</v>
      </c>
      <c r="I41" s="96">
        <f t="shared" ref="I41" si="21">F41</f>
        <v>0</v>
      </c>
      <c r="J41" s="85">
        <f t="shared" ref="J41" si="22">H41</f>
        <v>0</v>
      </c>
      <c r="K41" s="96">
        <f t="shared" ref="K41" si="23">F41</f>
        <v>0</v>
      </c>
      <c r="L41" s="97">
        <f t="shared" ref="L41" si="24">G41</f>
        <v>0</v>
      </c>
      <c r="M41" s="85">
        <f t="shared" ref="M41" si="25">ROUND(K41*L41,2)</f>
        <v>0</v>
      </c>
      <c r="N41" s="96">
        <f t="shared" ref="N41" si="26">K41</f>
        <v>0</v>
      </c>
      <c r="O41" s="97">
        <f>'WP-Q-3-5 Summary'!F40</f>
        <v>474.25</v>
      </c>
      <c r="P41" s="85">
        <f t="shared" ref="P41" si="27">IFERROR(ROUND(N41*O41,2),0)</f>
        <v>0</v>
      </c>
      <c r="Q41" s="182">
        <f t="shared" ref="Q41" si="28">P41-M41</f>
        <v>0</v>
      </c>
      <c r="R41" s="183">
        <f t="shared" si="9"/>
        <v>0</v>
      </c>
      <c r="S41" s="184"/>
      <c r="T41" s="153"/>
    </row>
    <row r="42" spans="1:23">
      <c r="A42" s="88"/>
      <c r="B42" s="86"/>
      <c r="C42" s="86"/>
      <c r="D42" s="86"/>
      <c r="E42" s="88"/>
      <c r="F42" s="190"/>
      <c r="G42" s="191"/>
      <c r="H42" s="102"/>
      <c r="I42" s="156"/>
      <c r="J42" s="156"/>
      <c r="K42" s="156"/>
      <c r="L42" s="156"/>
      <c r="M42" s="156"/>
      <c r="N42" s="190"/>
      <c r="O42" s="191"/>
      <c r="P42" s="102"/>
      <c r="Q42" s="157"/>
      <c r="R42" s="192"/>
      <c r="S42" s="184"/>
      <c r="T42" s="193"/>
    </row>
    <row r="43" spans="1:23">
      <c r="A43" s="88">
        <f>A41+1</f>
        <v>30</v>
      </c>
      <c r="B43" s="98"/>
      <c r="C43" s="98"/>
      <c r="D43" s="86" t="s">
        <v>233</v>
      </c>
      <c r="E43" s="88"/>
      <c r="F43" s="190">
        <f>SUM(F13:F42)</f>
        <v>89342</v>
      </c>
      <c r="G43" s="194"/>
      <c r="H43" s="195">
        <f>SUM(H13:H42)</f>
        <v>3169640.75</v>
      </c>
      <c r="I43" s="190">
        <f>SUM(I13:I42)</f>
        <v>89342</v>
      </c>
      <c r="J43" s="195">
        <f>SUM(J13:J42)</f>
        <v>3169640.75</v>
      </c>
      <c r="K43" s="190">
        <f>SUM(K13:K42)</f>
        <v>89342</v>
      </c>
      <c r="L43" s="194"/>
      <c r="M43" s="195">
        <f>SUM(M13:M42)</f>
        <v>3169640.75</v>
      </c>
      <c r="N43" s="190">
        <f>SUM(N13:N42)</f>
        <v>89342</v>
      </c>
      <c r="O43" s="194"/>
      <c r="P43" s="195">
        <f>SUM(P13:P42)</f>
        <v>2449013.5</v>
      </c>
      <c r="Q43" s="196">
        <f>SUM(Q19:Q42)</f>
        <v>-720975.5</v>
      </c>
      <c r="R43" s="192">
        <f t="shared" ref="R43" si="29">IF(P43=0,0,Q43/M43)</f>
        <v>-0.22746284417248233</v>
      </c>
      <c r="S43" s="184"/>
      <c r="T43" s="193"/>
    </row>
    <row r="44" spans="1:23">
      <c r="A44" s="153"/>
      <c r="B44" s="98"/>
      <c r="C44" s="98"/>
      <c r="D44" s="153"/>
      <c r="E44" s="170"/>
      <c r="F44" s="197"/>
      <c r="G44" s="197"/>
      <c r="H44" s="197"/>
      <c r="I44" s="197"/>
      <c r="J44" s="197"/>
      <c r="K44" s="197"/>
      <c r="L44" s="197"/>
      <c r="M44" s="197"/>
      <c r="N44" s="153"/>
      <c r="O44" s="153"/>
      <c r="P44" s="198"/>
      <c r="Q44" s="153"/>
      <c r="R44" s="153"/>
      <c r="S44" s="153"/>
      <c r="T44" s="193"/>
    </row>
    <row r="45" spans="1:23">
      <c r="A45" s="86" t="s">
        <v>27</v>
      </c>
      <c r="B45" s="153"/>
      <c r="C45" s="86"/>
      <c r="D45" s="153"/>
      <c r="E45" s="170"/>
      <c r="F45" s="199"/>
      <c r="G45" s="153"/>
      <c r="H45" s="197"/>
      <c r="I45" s="200"/>
      <c r="J45" s="197"/>
      <c r="K45" s="197"/>
      <c r="L45" s="197"/>
      <c r="M45" s="197"/>
      <c r="N45" s="197"/>
      <c r="O45" s="197"/>
      <c r="P45" s="197"/>
      <c r="Q45" s="153"/>
      <c r="R45" s="153"/>
      <c r="S45" s="153"/>
      <c r="T45" s="153"/>
      <c r="U45" s="153"/>
      <c r="V45" s="153"/>
      <c r="W45" s="193"/>
    </row>
    <row r="46" spans="1:23">
      <c r="A46" s="161" t="s">
        <v>26</v>
      </c>
      <c r="B46" s="86" t="s">
        <v>400</v>
      </c>
      <c r="C46" s="153"/>
      <c r="D46" s="86"/>
      <c r="E46" s="88"/>
      <c r="F46" s="153"/>
      <c r="G46" s="153"/>
      <c r="H46" s="201"/>
      <c r="I46" s="201"/>
      <c r="J46" s="201"/>
      <c r="K46" s="201"/>
      <c r="L46" s="201"/>
      <c r="M46" s="201"/>
      <c r="N46" s="201"/>
      <c r="O46" s="201"/>
      <c r="P46" s="201"/>
      <c r="Q46" s="153"/>
      <c r="R46" s="153"/>
      <c r="S46" s="201"/>
      <c r="T46" s="153"/>
      <c r="U46" s="153"/>
      <c r="V46" s="153"/>
      <c r="W46" s="193"/>
    </row>
    <row r="47" spans="1:23">
      <c r="A47" s="161" t="s">
        <v>29</v>
      </c>
      <c r="B47" s="153" t="s">
        <v>412</v>
      </c>
      <c r="C47" s="153"/>
      <c r="D47" s="153"/>
      <c r="E47" s="170"/>
      <c r="F47" s="153"/>
      <c r="G47" s="153"/>
      <c r="H47" s="153"/>
      <c r="I47" s="153"/>
      <c r="J47" s="153"/>
      <c r="K47" s="153"/>
      <c r="L47" s="153"/>
      <c r="M47" s="153"/>
      <c r="N47" s="153"/>
      <c r="O47" s="153"/>
      <c r="P47" s="153"/>
      <c r="Q47" s="153"/>
      <c r="R47" s="153"/>
      <c r="S47" s="153"/>
      <c r="T47" s="153"/>
      <c r="U47" s="153"/>
      <c r="V47" s="153"/>
      <c r="W47" s="153"/>
    </row>
    <row r="48" spans="1:23">
      <c r="A48" s="161" t="s">
        <v>30</v>
      </c>
      <c r="B48" s="153" t="s">
        <v>10</v>
      </c>
      <c r="C48" s="153"/>
      <c r="D48" s="153"/>
      <c r="E48" s="170"/>
      <c r="F48" s="153"/>
      <c r="G48" s="153"/>
      <c r="H48" s="153"/>
      <c r="I48" s="153"/>
      <c r="J48" s="153"/>
      <c r="K48" s="153"/>
      <c r="L48" s="153"/>
      <c r="M48" s="153"/>
      <c r="N48" s="153"/>
      <c r="O48" s="153"/>
      <c r="P48" s="153"/>
      <c r="Q48" s="153"/>
      <c r="R48" s="153"/>
      <c r="S48" s="153"/>
      <c r="T48" s="153"/>
      <c r="U48" s="153"/>
      <c r="V48" s="153"/>
      <c r="W48" s="153"/>
    </row>
    <row r="49" spans="1:23">
      <c r="A49" s="153"/>
      <c r="B49" s="153"/>
      <c r="C49" s="153"/>
      <c r="D49" s="153"/>
      <c r="E49" s="170"/>
      <c r="F49" s="153"/>
      <c r="G49" s="153"/>
      <c r="H49" s="153"/>
      <c r="I49" s="153"/>
      <c r="J49" s="153"/>
      <c r="K49" s="153"/>
      <c r="L49" s="153"/>
      <c r="M49" s="153"/>
      <c r="N49" s="153"/>
      <c r="O49" s="153"/>
      <c r="P49" s="153"/>
      <c r="Q49" s="153"/>
      <c r="R49" s="153"/>
      <c r="S49" s="153"/>
      <c r="T49" s="153"/>
      <c r="U49" s="153"/>
      <c r="V49" s="153"/>
      <c r="W49" s="153"/>
    </row>
    <row r="50" spans="1:23">
      <c r="A50" s="153"/>
      <c r="B50" s="153"/>
      <c r="C50" s="153"/>
      <c r="D50" s="153"/>
      <c r="E50" s="170"/>
      <c r="F50" s="153"/>
      <c r="G50" s="153"/>
      <c r="H50" s="153"/>
      <c r="I50" s="153"/>
      <c r="J50" s="153"/>
      <c r="K50" s="153"/>
      <c r="L50" s="153"/>
      <c r="M50" s="153"/>
      <c r="N50" s="153"/>
      <c r="O50" s="153"/>
      <c r="P50" s="153"/>
      <c r="Q50" s="153"/>
      <c r="R50" s="153"/>
      <c r="S50" s="153"/>
      <c r="T50" s="153"/>
      <c r="U50" s="153"/>
      <c r="V50" s="153"/>
      <c r="W50" s="153"/>
    </row>
    <row r="51" spans="1:23">
      <c r="A51" s="153"/>
      <c r="B51" s="153"/>
      <c r="C51" s="153"/>
      <c r="D51" s="153"/>
      <c r="E51" s="170"/>
      <c r="F51" s="153"/>
      <c r="G51" s="153"/>
      <c r="H51" s="153"/>
      <c r="I51" s="153"/>
      <c r="J51" s="153"/>
      <c r="K51" s="153"/>
      <c r="L51" s="153"/>
      <c r="M51" s="153"/>
      <c r="N51" s="153"/>
      <c r="O51" s="153"/>
      <c r="P51" s="153"/>
      <c r="Q51" s="153"/>
      <c r="R51" s="153"/>
      <c r="S51" s="153"/>
      <c r="T51" s="153"/>
      <c r="U51" s="153"/>
      <c r="V51" s="153"/>
      <c r="W51" s="153"/>
    </row>
    <row r="52" spans="1:23">
      <c r="A52" s="153"/>
      <c r="B52" s="153"/>
      <c r="C52" s="153"/>
      <c r="D52" s="153"/>
      <c r="E52" s="170"/>
      <c r="F52" s="153"/>
      <c r="G52" s="153"/>
      <c r="H52" s="153"/>
      <c r="I52" s="153"/>
      <c r="J52" s="153"/>
      <c r="K52" s="153"/>
      <c r="L52" s="153"/>
      <c r="M52" s="153"/>
      <c r="N52" s="153"/>
      <c r="O52" s="153"/>
      <c r="P52" s="153"/>
      <c r="Q52" s="153"/>
      <c r="R52" s="153"/>
      <c r="S52" s="153"/>
      <c r="T52" s="153"/>
      <c r="U52" s="153"/>
      <c r="V52" s="153"/>
      <c r="W52" s="153"/>
    </row>
    <row r="53" spans="1:23">
      <c r="A53" s="153"/>
      <c r="B53" s="153"/>
      <c r="C53" s="153"/>
      <c r="D53" s="153"/>
      <c r="E53" s="170"/>
      <c r="F53" s="153"/>
      <c r="G53" s="153"/>
      <c r="H53" s="153"/>
      <c r="I53" s="153"/>
      <c r="J53" s="153"/>
      <c r="K53" s="153"/>
      <c r="L53" s="153"/>
      <c r="M53" s="153"/>
      <c r="N53" s="153"/>
      <c r="O53" s="153"/>
      <c r="P53" s="153"/>
      <c r="Q53" s="153"/>
      <c r="R53" s="153"/>
      <c r="S53" s="153"/>
      <c r="T53" s="153"/>
      <c r="U53" s="153"/>
      <c r="V53" s="153"/>
      <c r="W53" s="153"/>
    </row>
    <row r="54" spans="1:23">
      <c r="A54" s="153"/>
      <c r="B54" s="153"/>
      <c r="C54" s="153"/>
      <c r="D54" s="153"/>
      <c r="E54" s="170"/>
      <c r="F54" s="153"/>
      <c r="G54" s="153"/>
      <c r="H54" s="153"/>
      <c r="I54" s="153"/>
      <c r="J54" s="153"/>
      <c r="K54" s="153"/>
      <c r="L54" s="153"/>
      <c r="M54" s="153"/>
      <c r="N54" s="153"/>
      <c r="O54" s="153"/>
      <c r="P54" s="153"/>
      <c r="Q54" s="153"/>
      <c r="R54" s="153"/>
      <c r="S54" s="153"/>
      <c r="T54" s="153"/>
      <c r="U54" s="153"/>
      <c r="V54" s="153"/>
      <c r="W54" s="153"/>
    </row>
    <row r="55" spans="1:23">
      <c r="A55" s="153"/>
      <c r="B55" s="153"/>
      <c r="C55" s="153"/>
      <c r="D55" s="153"/>
      <c r="E55" s="170"/>
      <c r="F55" s="153"/>
      <c r="G55" s="153"/>
      <c r="H55" s="153"/>
      <c r="I55" s="153"/>
      <c r="J55" s="153"/>
      <c r="K55" s="153"/>
      <c r="L55" s="153"/>
      <c r="M55" s="153"/>
      <c r="N55" s="153"/>
      <c r="O55" s="153"/>
      <c r="P55" s="153"/>
      <c r="Q55" s="153"/>
      <c r="R55" s="153"/>
      <c r="S55" s="153"/>
      <c r="T55" s="153"/>
      <c r="U55" s="153"/>
      <c r="V55" s="153"/>
      <c r="W55" s="153"/>
    </row>
    <row r="56" spans="1:23">
      <c r="A56" s="153"/>
      <c r="B56" s="153"/>
      <c r="C56" s="153"/>
      <c r="D56" s="153"/>
      <c r="E56" s="170"/>
      <c r="F56" s="153"/>
      <c r="G56" s="153"/>
      <c r="H56" s="153"/>
      <c r="I56" s="153"/>
      <c r="J56" s="153"/>
      <c r="K56" s="153"/>
      <c r="L56" s="153"/>
      <c r="M56" s="153"/>
      <c r="N56" s="153"/>
      <c r="O56" s="153"/>
      <c r="P56" s="153"/>
      <c r="Q56" s="153"/>
      <c r="R56" s="153"/>
      <c r="S56" s="153"/>
      <c r="T56" s="153"/>
      <c r="U56" s="153"/>
      <c r="V56" s="153"/>
      <c r="W56" s="153"/>
    </row>
    <row r="57" spans="1:23">
      <c r="A57" s="153"/>
      <c r="B57" s="153"/>
      <c r="C57" s="153"/>
      <c r="D57" s="153"/>
      <c r="E57" s="170"/>
      <c r="F57" s="153"/>
      <c r="G57" s="153"/>
      <c r="H57" s="153"/>
      <c r="I57" s="153"/>
      <c r="J57" s="153"/>
      <c r="K57" s="153"/>
      <c r="L57" s="153"/>
      <c r="M57" s="153"/>
      <c r="N57" s="153"/>
      <c r="O57" s="153"/>
      <c r="P57" s="153"/>
      <c r="Q57" s="153"/>
      <c r="R57" s="153"/>
      <c r="S57" s="153"/>
      <c r="T57" s="153"/>
      <c r="U57" s="153"/>
      <c r="V57" s="153"/>
      <c r="W57" s="153"/>
    </row>
    <row r="58" spans="1:23">
      <c r="A58" s="153"/>
      <c r="B58" s="153"/>
      <c r="C58" s="153"/>
      <c r="D58" s="153"/>
      <c r="E58" s="170"/>
      <c r="F58" s="153"/>
      <c r="G58" s="153"/>
      <c r="H58" s="153"/>
      <c r="I58" s="153"/>
      <c r="J58" s="153"/>
      <c r="K58" s="153"/>
      <c r="L58" s="153"/>
      <c r="M58" s="153"/>
      <c r="N58" s="153"/>
      <c r="O58" s="153"/>
      <c r="P58" s="153"/>
      <c r="Q58" s="153"/>
      <c r="R58" s="153"/>
      <c r="S58" s="153"/>
      <c r="T58" s="153"/>
      <c r="U58" s="153"/>
      <c r="V58" s="153"/>
      <c r="W58" s="153"/>
    </row>
  </sheetData>
  <mergeCells count="5">
    <mergeCell ref="I8:J8"/>
    <mergeCell ref="F8:H8"/>
    <mergeCell ref="K8:M8"/>
    <mergeCell ref="N8:P8"/>
    <mergeCell ref="Q8:R8"/>
  </mergeCells>
  <pageMargins left="1" right="0.5" top="0.75" bottom="0.5" header="0.3" footer="0.3"/>
  <pageSetup scale="70" orientation="portrait" r:id="rId1"/>
  <colBreaks count="3" manualBreakCount="3">
    <brk id="8" max="47" man="1"/>
    <brk id="13" max="47" man="1"/>
    <brk id="19" max="52" man="1"/>
  </colBreaks>
  <cellWatches>
    <cellWatch r="Q43"/>
  </cellWatch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72"/>
  <sheetViews>
    <sheetView view="pageBreakPreview" zoomScale="60" zoomScaleNormal="100" workbookViewId="0">
      <selection activeCell="E17" sqref="E17"/>
    </sheetView>
  </sheetViews>
  <sheetFormatPr defaultColWidth="9.6640625" defaultRowHeight="12.75"/>
  <cols>
    <col min="1" max="1" width="3.6640625" style="38" customWidth="1"/>
    <col min="2" max="2" width="8.77734375" style="38" customWidth="1"/>
    <col min="3" max="3" width="7.33203125" style="38" customWidth="1"/>
    <col min="4" max="4" width="6.77734375" style="38" customWidth="1"/>
    <col min="5" max="5" width="41.77734375" style="38" customWidth="1"/>
    <col min="6" max="17" width="8.77734375" style="38" customWidth="1"/>
    <col min="18" max="18" width="2.6640625" style="38" customWidth="1"/>
    <col min="19" max="19" width="8.77734375" style="38" customWidth="1"/>
    <col min="20" max="21" width="7.21875" style="38" customWidth="1"/>
    <col min="22" max="16384" width="9.6640625" style="38"/>
  </cols>
  <sheetData>
    <row r="1" spans="1:21" ht="12.75" customHeight="1">
      <c r="A1" s="38" t="str">
        <f>'WP-Q-3-1'!A1</f>
        <v>EL PASO ELECTRIC COMPANY</v>
      </c>
      <c r="E1" s="67"/>
      <c r="F1" s="67"/>
      <c r="G1" s="67"/>
      <c r="I1" s="67" t="s">
        <v>396</v>
      </c>
      <c r="J1" s="67"/>
      <c r="L1" s="67"/>
      <c r="M1" s="67" t="s">
        <v>396</v>
      </c>
      <c r="O1" s="67"/>
      <c r="P1" s="67"/>
      <c r="Q1" s="67" t="s">
        <v>396</v>
      </c>
      <c r="U1" s="67" t="s">
        <v>396</v>
      </c>
    </row>
    <row r="2" spans="1:21" ht="12.75" customHeight="1">
      <c r="A2" s="38" t="str">
        <f>'WP-Q-3-1'!A2</f>
        <v>2021 TEXAS RATE CASE FILING</v>
      </c>
      <c r="E2" s="67"/>
      <c r="F2" s="67"/>
      <c r="G2" s="67"/>
      <c r="I2" s="67" t="s">
        <v>405</v>
      </c>
      <c r="J2" s="67"/>
      <c r="L2" s="67"/>
      <c r="M2" s="67" t="s">
        <v>406</v>
      </c>
      <c r="O2" s="67"/>
      <c r="P2" s="67"/>
      <c r="Q2" s="67" t="s">
        <v>407</v>
      </c>
      <c r="U2" s="67" t="s">
        <v>404</v>
      </c>
    </row>
    <row r="3" spans="1:21" ht="12.75" customHeight="1">
      <c r="A3" s="38" t="str">
        <f>'WP-Q-3-1'!A3</f>
        <v>WORKPAPER TO SCHEDULE Q-3:</v>
      </c>
      <c r="E3" s="67"/>
    </row>
    <row r="4" spans="1:21" ht="12.75" customHeight="1">
      <c r="A4" s="38" t="str">
        <f>'WP-Q-3-1'!A4</f>
        <v>CALCULATION OF PROPOSED CHANGES IN MISCELLANEOUS CHARGES</v>
      </c>
      <c r="E4" s="67"/>
      <c r="F4" s="67"/>
      <c r="G4" s="67"/>
      <c r="H4" s="67"/>
      <c r="I4" s="67"/>
      <c r="J4" s="67"/>
      <c r="K4" s="67"/>
      <c r="L4" s="67"/>
      <c r="M4" s="67"/>
      <c r="N4" s="67"/>
      <c r="O4" s="67"/>
      <c r="P4" s="67"/>
      <c r="Q4" s="67"/>
      <c r="S4" s="67"/>
    </row>
    <row r="5" spans="1:21" ht="12.75" customHeight="1">
      <c r="A5" s="38" t="str">
        <f>'WP-Q-3-1'!A5</f>
        <v>SPONSOR:  MANUEL CARRASCO</v>
      </c>
      <c r="B5" s="68"/>
      <c r="C5" s="68"/>
      <c r="D5" s="68"/>
      <c r="E5" s="67"/>
    </row>
    <row r="6" spans="1:21" ht="12.75" customHeight="1">
      <c r="A6" s="38" t="str">
        <f>'WP-Q-3-1'!A6</f>
        <v>PREPARER:  VICTOR SILVA</v>
      </c>
      <c r="B6" s="68"/>
      <c r="C6" s="68"/>
      <c r="D6" s="68"/>
      <c r="E6" s="67"/>
    </row>
    <row r="7" spans="1:21" ht="26.1" customHeight="1">
      <c r="A7" s="293" t="s">
        <v>481</v>
      </c>
      <c r="B7" s="68"/>
      <c r="C7" s="68"/>
      <c r="D7" s="68"/>
      <c r="E7" s="67"/>
    </row>
    <row r="8" spans="1:21" ht="12.75" customHeight="1">
      <c r="B8" s="172" t="s">
        <v>262</v>
      </c>
      <c r="C8" s="172"/>
    </row>
    <row r="9" spans="1:21" ht="12.75" customHeight="1">
      <c r="A9" s="41"/>
      <c r="B9" s="172" t="s">
        <v>380</v>
      </c>
      <c r="F9" s="66" t="s">
        <v>235</v>
      </c>
      <c r="G9" s="66" t="s">
        <v>235</v>
      </c>
      <c r="H9" s="66" t="s">
        <v>235</v>
      </c>
      <c r="I9" s="66" t="s">
        <v>235</v>
      </c>
      <c r="J9" s="66" t="s">
        <v>235</v>
      </c>
      <c r="K9" s="66" t="s">
        <v>235</v>
      </c>
      <c r="L9" s="66" t="s">
        <v>235</v>
      </c>
      <c r="M9" s="66" t="s">
        <v>235</v>
      </c>
      <c r="N9" s="66" t="s">
        <v>235</v>
      </c>
      <c r="O9" s="66" t="s">
        <v>235</v>
      </c>
      <c r="P9" s="66" t="s">
        <v>235</v>
      </c>
      <c r="Q9" s="65" t="s">
        <v>235</v>
      </c>
      <c r="S9" s="65" t="s">
        <v>235</v>
      </c>
    </row>
    <row r="10" spans="1:21" ht="12.75" customHeight="1">
      <c r="A10" s="41"/>
      <c r="B10" s="41" t="s">
        <v>217</v>
      </c>
      <c r="C10" s="41" t="s">
        <v>379</v>
      </c>
      <c r="D10" s="41"/>
      <c r="F10" s="64" t="s">
        <v>252</v>
      </c>
      <c r="G10" s="64" t="s">
        <v>251</v>
      </c>
      <c r="H10" s="63" t="s">
        <v>250</v>
      </c>
      <c r="I10" s="64" t="s">
        <v>261</v>
      </c>
      <c r="J10" s="64" t="s">
        <v>260</v>
      </c>
      <c r="K10" s="63" t="s">
        <v>259</v>
      </c>
      <c r="L10" s="64" t="s">
        <v>258</v>
      </c>
      <c r="M10" s="64" t="s">
        <v>257</v>
      </c>
      <c r="N10" s="64" t="s">
        <v>256</v>
      </c>
      <c r="O10" s="64" t="s">
        <v>255</v>
      </c>
      <c r="P10" s="64" t="s">
        <v>254</v>
      </c>
      <c r="Q10" s="63" t="s">
        <v>253</v>
      </c>
      <c r="S10" s="63" t="s">
        <v>238</v>
      </c>
    </row>
    <row r="11" spans="1:21" ht="12.75" customHeight="1">
      <c r="A11" s="44" t="s">
        <v>13</v>
      </c>
      <c r="B11" s="44" t="s">
        <v>34</v>
      </c>
      <c r="C11" s="44" t="s">
        <v>217</v>
      </c>
      <c r="D11" s="44" t="s">
        <v>219</v>
      </c>
      <c r="E11" s="44" t="s">
        <v>249</v>
      </c>
      <c r="F11" s="62">
        <v>2020</v>
      </c>
      <c r="G11" s="62">
        <v>2020</v>
      </c>
      <c r="H11" s="62">
        <v>2020</v>
      </c>
      <c r="I11" s="62">
        <v>2020</v>
      </c>
      <c r="J11" s="62">
        <v>2020</v>
      </c>
      <c r="K11" s="62">
        <v>2020</v>
      </c>
      <c r="L11" s="62">
        <v>2020</v>
      </c>
      <c r="M11" s="62">
        <v>2020</v>
      </c>
      <c r="N11" s="62">
        <v>2020</v>
      </c>
      <c r="O11" s="62">
        <v>2020</v>
      </c>
      <c r="P11" s="62">
        <v>2020</v>
      </c>
      <c r="Q11" s="84">
        <v>2020</v>
      </c>
      <c r="S11" s="61" t="s">
        <v>248</v>
      </c>
    </row>
    <row r="12" spans="1:21" ht="12.75" customHeight="1">
      <c r="A12" s="42">
        <v>1</v>
      </c>
      <c r="B12" s="38" t="s">
        <v>71</v>
      </c>
      <c r="C12" s="43">
        <f>'WP-Q-3-5 Summary'!E12</f>
        <v>294.25</v>
      </c>
      <c r="D12" s="38" t="s">
        <v>214</v>
      </c>
      <c r="E12" s="37" t="s">
        <v>6</v>
      </c>
      <c r="F12" s="48">
        <f>'WP-Q-3-4 D46831'!I10</f>
        <v>12</v>
      </c>
      <c r="G12" s="56">
        <f>'WP-Q-3-4 D46831'!M10</f>
        <v>8</v>
      </c>
      <c r="H12" s="56">
        <f>'WP-Q-3-4 D46831'!Q10</f>
        <v>10</v>
      </c>
      <c r="I12" s="56">
        <f>'WP-Q-3-4 D46831'!U10</f>
        <v>7</v>
      </c>
      <c r="J12" s="56">
        <f>'WP-Q-3-4 D46831'!Y10</f>
        <v>11</v>
      </c>
      <c r="K12" s="56">
        <f>'WP-Q-3-4 D46831'!AC10</f>
        <v>5</v>
      </c>
      <c r="L12" s="56">
        <f>'WP-Q-3-4 D46831'!AG10</f>
        <v>5</v>
      </c>
      <c r="M12" s="48">
        <f>'WP-Q-3-4 D46831'!AK10</f>
        <v>10</v>
      </c>
      <c r="N12" s="48">
        <f>'WP-Q-3-4 D46831'!AO10</f>
        <v>3</v>
      </c>
      <c r="O12" s="48">
        <f>'WP-Q-3-4 D46831'!AS10</f>
        <v>0</v>
      </c>
      <c r="P12" s="48">
        <f>'WP-Q-3-4 D46831'!AW10</f>
        <v>3</v>
      </c>
      <c r="Q12" s="48">
        <f>'WP-Q-3-4 D46831'!BA10</f>
        <v>4</v>
      </c>
      <c r="S12" s="48">
        <f t="shared" ref="S12:S17" si="0">SUM(F12:R12)</f>
        <v>78</v>
      </c>
    </row>
    <row r="13" spans="1:21" ht="12.75" customHeight="1">
      <c r="A13" s="42">
        <f>A12+1</f>
        <v>2</v>
      </c>
      <c r="B13" s="38" t="s">
        <v>80</v>
      </c>
      <c r="C13" s="83">
        <f>'WP-Q-3-5 Summary'!E13</f>
        <v>1.0286999999999999E-2</v>
      </c>
      <c r="D13" s="38" t="s">
        <v>213</v>
      </c>
      <c r="E13" s="37" t="s">
        <v>11</v>
      </c>
      <c r="F13" s="48">
        <f>'WP-Q-3-4 D46831'!I11</f>
        <v>0</v>
      </c>
      <c r="G13" s="56">
        <f>'WP-Q-3-4 D46831'!M11</f>
        <v>0</v>
      </c>
      <c r="H13" s="56">
        <f>'WP-Q-3-4 D46831'!Q11</f>
        <v>0</v>
      </c>
      <c r="I13" s="56">
        <f>'WP-Q-3-4 D46831'!U11</f>
        <v>0</v>
      </c>
      <c r="J13" s="56">
        <f>'WP-Q-3-4 D46831'!Y11</f>
        <v>0</v>
      </c>
      <c r="K13" s="56">
        <f>'WP-Q-3-4 D46831'!AC11</f>
        <v>0</v>
      </c>
      <c r="L13" s="56">
        <f>'WP-Q-3-4 D46831'!AG11</f>
        <v>0</v>
      </c>
      <c r="M13" s="48">
        <f>'WP-Q-3-4 D46831'!AK11</f>
        <v>0</v>
      </c>
      <c r="N13" s="48">
        <f>'WP-Q-3-4 D46831'!AO11</f>
        <v>0</v>
      </c>
      <c r="O13" s="48">
        <f>'WP-Q-3-4 D46831'!AS11</f>
        <v>0</v>
      </c>
      <c r="P13" s="48">
        <f>'WP-Q-3-4 D46831'!AW11</f>
        <v>0</v>
      </c>
      <c r="Q13" s="48">
        <f>'WP-Q-3-4 D46831'!BA11</f>
        <v>0</v>
      </c>
      <c r="S13" s="48">
        <f t="shared" si="0"/>
        <v>0</v>
      </c>
    </row>
    <row r="14" spans="1:21" ht="12.75" customHeight="1">
      <c r="A14" s="42">
        <f t="shared" ref="A14:A40" si="1">A13+1</f>
        <v>3</v>
      </c>
      <c r="B14" s="38" t="s">
        <v>81</v>
      </c>
      <c r="C14" s="83">
        <f>'WP-Q-3-5 Summary'!E14</f>
        <v>6.5529999999999998E-3</v>
      </c>
      <c r="D14" s="38" t="s">
        <v>213</v>
      </c>
      <c r="E14" s="37" t="s">
        <v>31</v>
      </c>
      <c r="F14" s="48">
        <f>'WP-Q-3-4 D46831'!I12</f>
        <v>0</v>
      </c>
      <c r="G14" s="56">
        <f>'WP-Q-3-4 D46831'!M12</f>
        <v>0</v>
      </c>
      <c r="H14" s="56">
        <f>'WP-Q-3-4 D46831'!Q12</f>
        <v>0</v>
      </c>
      <c r="I14" s="56">
        <f>'WP-Q-3-4 D46831'!U12</f>
        <v>0</v>
      </c>
      <c r="J14" s="56">
        <f>'WP-Q-3-4 D46831'!Y12</f>
        <v>0</v>
      </c>
      <c r="K14" s="56">
        <f>'WP-Q-3-4 D46831'!AC12</f>
        <v>0</v>
      </c>
      <c r="L14" s="56">
        <f>'WP-Q-3-4 D46831'!AG12</f>
        <v>0</v>
      </c>
      <c r="M14" s="48">
        <f>'WP-Q-3-4 D46831'!AK12</f>
        <v>0</v>
      </c>
      <c r="N14" s="48">
        <f>'WP-Q-3-4 D46831'!AO12</f>
        <v>0</v>
      </c>
      <c r="O14" s="48">
        <f>'WP-Q-3-4 D46831'!AS12</f>
        <v>0</v>
      </c>
      <c r="P14" s="48">
        <f>'WP-Q-3-4 D46831'!AW12</f>
        <v>0</v>
      </c>
      <c r="Q14" s="48">
        <f>'WP-Q-3-4 D46831'!BA12</f>
        <v>0</v>
      </c>
      <c r="S14" s="48">
        <f t="shared" si="0"/>
        <v>0</v>
      </c>
    </row>
    <row r="15" spans="1:21" ht="12.75" customHeight="1">
      <c r="A15" s="42">
        <f t="shared" si="1"/>
        <v>4</v>
      </c>
      <c r="B15" s="38" t="s">
        <v>82</v>
      </c>
      <c r="C15" s="83">
        <f>'WP-Q-3-5 Summary'!E15</f>
        <v>3.2444000000000001E-2</v>
      </c>
      <c r="D15" s="38" t="s">
        <v>213</v>
      </c>
      <c r="E15" s="37" t="s">
        <v>32</v>
      </c>
      <c r="F15" s="48">
        <f>'WP-Q-3-4 D46831'!I13</f>
        <v>0</v>
      </c>
      <c r="G15" s="56">
        <f>'WP-Q-3-4 D46831'!M13</f>
        <v>0</v>
      </c>
      <c r="H15" s="56">
        <f>'WP-Q-3-4 D46831'!Q13</f>
        <v>0</v>
      </c>
      <c r="I15" s="56">
        <f>'WP-Q-3-4 D46831'!U13</f>
        <v>0</v>
      </c>
      <c r="J15" s="56">
        <f>'WP-Q-3-4 D46831'!Y13</f>
        <v>0</v>
      </c>
      <c r="K15" s="56">
        <f>'WP-Q-3-4 D46831'!AC13</f>
        <v>0</v>
      </c>
      <c r="L15" s="56">
        <f>'WP-Q-3-4 D46831'!AG13</f>
        <v>0</v>
      </c>
      <c r="M15" s="48">
        <f>'WP-Q-3-4 D46831'!AK13</f>
        <v>0</v>
      </c>
      <c r="N15" s="48">
        <f>'WP-Q-3-4 D46831'!AO13</f>
        <v>0</v>
      </c>
      <c r="O15" s="48">
        <f>'WP-Q-3-4 D46831'!AS13</f>
        <v>0</v>
      </c>
      <c r="P15" s="48">
        <f>'WP-Q-3-4 D46831'!AW13</f>
        <v>0</v>
      </c>
      <c r="Q15" s="48">
        <f>'WP-Q-3-4 D46831'!BA13</f>
        <v>0</v>
      </c>
      <c r="S15" s="48">
        <f t="shared" si="0"/>
        <v>0</v>
      </c>
    </row>
    <row r="16" spans="1:21" ht="12.75" customHeight="1">
      <c r="A16" s="42">
        <f t="shared" si="1"/>
        <v>5</v>
      </c>
      <c r="B16" s="38" t="s">
        <v>101</v>
      </c>
      <c r="C16" s="43">
        <f>'WP-Q-3-5 Summary'!E16</f>
        <v>12.5</v>
      </c>
      <c r="D16" s="38" t="s">
        <v>215</v>
      </c>
      <c r="E16" s="37" t="s">
        <v>47</v>
      </c>
      <c r="F16" s="48">
        <f>'WP-Q-3-4 D46831'!I14</f>
        <v>0</v>
      </c>
      <c r="G16" s="56">
        <f>'WP-Q-3-4 D46831'!M14</f>
        <v>0</v>
      </c>
      <c r="H16" s="56">
        <f>'WP-Q-3-4 D46831'!Q14</f>
        <v>0</v>
      </c>
      <c r="I16" s="56">
        <f>'WP-Q-3-4 D46831'!U14</f>
        <v>0</v>
      </c>
      <c r="J16" s="56">
        <f>'WP-Q-3-4 D46831'!Y14</f>
        <v>0</v>
      </c>
      <c r="K16" s="56">
        <f>'WP-Q-3-4 D46831'!AC14</f>
        <v>0</v>
      </c>
      <c r="L16" s="56">
        <f>'WP-Q-3-4 D46831'!AG14</f>
        <v>1</v>
      </c>
      <c r="M16" s="48">
        <f>'WP-Q-3-4 D46831'!AK14</f>
        <v>0</v>
      </c>
      <c r="N16" s="48">
        <f>'WP-Q-3-4 D46831'!AO14</f>
        <v>0</v>
      </c>
      <c r="O16" s="48">
        <f>'WP-Q-3-4 D46831'!AS14</f>
        <v>0</v>
      </c>
      <c r="P16" s="48">
        <f>'WP-Q-3-4 D46831'!AW14</f>
        <v>0</v>
      </c>
      <c r="Q16" s="48">
        <f>'WP-Q-3-4 D46831'!BA14</f>
        <v>0</v>
      </c>
      <c r="S16" s="48">
        <f t="shared" si="0"/>
        <v>1</v>
      </c>
    </row>
    <row r="17" spans="1:19" ht="12.75" customHeight="1">
      <c r="A17" s="42">
        <f t="shared" si="1"/>
        <v>6</v>
      </c>
      <c r="B17" s="38" t="s">
        <v>72</v>
      </c>
      <c r="C17" s="43">
        <f>'WP-Q-3-5 Summary'!E17</f>
        <v>8.75</v>
      </c>
      <c r="D17" s="38" t="s">
        <v>215</v>
      </c>
      <c r="E17" s="37" t="s">
        <v>7</v>
      </c>
      <c r="F17" s="48">
        <f>'WP-Q-3-4 D46831'!I15</f>
        <v>0</v>
      </c>
      <c r="G17" s="56">
        <f>'WP-Q-3-4 D46831'!M15</f>
        <v>0</v>
      </c>
      <c r="H17" s="56">
        <f>'WP-Q-3-4 D46831'!Q15</f>
        <v>0</v>
      </c>
      <c r="I17" s="56">
        <f>'WP-Q-3-4 D46831'!U15</f>
        <v>0</v>
      </c>
      <c r="J17" s="56">
        <f>'WP-Q-3-4 D46831'!Y15</f>
        <v>0</v>
      </c>
      <c r="K17" s="56">
        <f>'WP-Q-3-4 D46831'!AC15</f>
        <v>0</v>
      </c>
      <c r="L17" s="56">
        <f>'WP-Q-3-4 D46831'!AG15</f>
        <v>0</v>
      </c>
      <c r="M17" s="48">
        <f>'WP-Q-3-4 D46831'!AK15</f>
        <v>0</v>
      </c>
      <c r="N17" s="48">
        <f>'WP-Q-3-4 D46831'!AO15</f>
        <v>0</v>
      </c>
      <c r="O17" s="48">
        <f>'WP-Q-3-4 D46831'!AS15</f>
        <v>0</v>
      </c>
      <c r="P17" s="48">
        <f>'WP-Q-3-4 D46831'!AW15</f>
        <v>0</v>
      </c>
      <c r="Q17" s="48">
        <f>'WP-Q-3-4 D46831'!BA15</f>
        <v>0</v>
      </c>
      <c r="S17" s="48">
        <f t="shared" si="0"/>
        <v>0</v>
      </c>
    </row>
    <row r="18" spans="1:19" ht="12.75" customHeight="1">
      <c r="A18" s="42">
        <f t="shared" si="1"/>
        <v>7</v>
      </c>
      <c r="B18" s="38" t="s">
        <v>98</v>
      </c>
      <c r="C18" s="43">
        <f>'WP-Q-3-5 Summary'!E18</f>
        <v>17.75</v>
      </c>
      <c r="D18" s="38" t="s">
        <v>214</v>
      </c>
      <c r="E18" s="37" t="s">
        <v>55</v>
      </c>
      <c r="F18" s="48">
        <f>'WP-Q-3-4 D46831'!I16</f>
        <v>167</v>
      </c>
      <c r="G18" s="56">
        <f>'WP-Q-3-4 D46831'!M16</f>
        <v>142</v>
      </c>
      <c r="H18" s="56">
        <f>'WP-Q-3-4 D46831'!Q16</f>
        <v>142</v>
      </c>
      <c r="I18" s="56">
        <f>'WP-Q-3-4 D46831'!U16</f>
        <v>144</v>
      </c>
      <c r="J18" s="56">
        <f>'WP-Q-3-4 D46831'!Y16</f>
        <v>150</v>
      </c>
      <c r="K18" s="56">
        <f>'WP-Q-3-4 D46831'!AC16</f>
        <v>190</v>
      </c>
      <c r="L18" s="56">
        <f>'WP-Q-3-4 D46831'!AG16</f>
        <v>201</v>
      </c>
      <c r="M18" s="48">
        <f>'WP-Q-3-4 D46831'!AK16</f>
        <v>232</v>
      </c>
      <c r="N18" s="48">
        <f>'WP-Q-3-4 D46831'!AO16</f>
        <v>176</v>
      </c>
      <c r="O18" s="48">
        <f>'WP-Q-3-4 D46831'!AS16</f>
        <v>172</v>
      </c>
      <c r="P18" s="48">
        <f>'WP-Q-3-4 D46831'!AW16</f>
        <v>145</v>
      </c>
      <c r="Q18" s="48">
        <f>'WP-Q-3-4 D46831'!BA16</f>
        <v>165</v>
      </c>
      <c r="S18" s="48">
        <f t="shared" ref="S18:S40" si="2">SUM(F18:R18)</f>
        <v>2026</v>
      </c>
    </row>
    <row r="19" spans="1:19" ht="12.75" customHeight="1">
      <c r="A19" s="42">
        <f t="shared" si="1"/>
        <v>8</v>
      </c>
      <c r="B19" s="38" t="s">
        <v>103</v>
      </c>
      <c r="C19" s="43">
        <f>'WP-Q-3-5 Summary'!E19</f>
        <v>268.25</v>
      </c>
      <c r="D19" s="38" t="s">
        <v>213</v>
      </c>
      <c r="E19" s="36" t="s">
        <v>60</v>
      </c>
      <c r="F19" s="48">
        <f>'WP-Q-3-4 D46831'!I17</f>
        <v>0</v>
      </c>
      <c r="G19" s="56">
        <f>'WP-Q-3-4 D46831'!M17</f>
        <v>0</v>
      </c>
      <c r="H19" s="56">
        <f>'WP-Q-3-4 D46831'!Q17</f>
        <v>0</v>
      </c>
      <c r="I19" s="56">
        <f>'WP-Q-3-4 D46831'!U17</f>
        <v>0</v>
      </c>
      <c r="J19" s="56">
        <f>'WP-Q-3-4 D46831'!Y17</f>
        <v>0</v>
      </c>
      <c r="K19" s="56">
        <f>'WP-Q-3-4 D46831'!AC17</f>
        <v>0</v>
      </c>
      <c r="L19" s="56">
        <f>'WP-Q-3-4 D46831'!AG17</f>
        <v>0</v>
      </c>
      <c r="M19" s="48">
        <f>'WP-Q-3-4 D46831'!AK17</f>
        <v>0</v>
      </c>
      <c r="N19" s="48">
        <f>'WP-Q-3-4 D46831'!AO17</f>
        <v>0</v>
      </c>
      <c r="O19" s="48">
        <f>'WP-Q-3-4 D46831'!AS17</f>
        <v>0</v>
      </c>
      <c r="P19" s="48">
        <f>'WP-Q-3-4 D46831'!AW17</f>
        <v>0</v>
      </c>
      <c r="Q19" s="48">
        <f>'WP-Q-3-4 D46831'!BA17</f>
        <v>0</v>
      </c>
      <c r="S19" s="48">
        <f t="shared" ref="S19:S30" si="3">SUM(F19:R19)</f>
        <v>0</v>
      </c>
    </row>
    <row r="20" spans="1:19" ht="12.75" customHeight="1">
      <c r="A20" s="42">
        <f t="shared" si="1"/>
        <v>9</v>
      </c>
      <c r="B20" s="38" t="s">
        <v>73</v>
      </c>
      <c r="C20" s="43">
        <f>'WP-Q-3-5 Summary'!E20</f>
        <v>28.25</v>
      </c>
      <c r="D20" s="38" t="s">
        <v>213</v>
      </c>
      <c r="E20" s="36" t="s">
        <v>59</v>
      </c>
      <c r="F20" s="48">
        <f>'WP-Q-3-4 D46831'!I18</f>
        <v>0</v>
      </c>
      <c r="G20" s="56">
        <f>'WP-Q-3-4 D46831'!M18</f>
        <v>0</v>
      </c>
      <c r="H20" s="56">
        <f>'WP-Q-3-4 D46831'!Q18</f>
        <v>0</v>
      </c>
      <c r="I20" s="56">
        <f>'WP-Q-3-4 D46831'!U18</f>
        <v>0</v>
      </c>
      <c r="J20" s="56">
        <f>'WP-Q-3-4 D46831'!Y18</f>
        <v>0</v>
      </c>
      <c r="K20" s="56">
        <f>'WP-Q-3-4 D46831'!AC18</f>
        <v>0</v>
      </c>
      <c r="L20" s="56">
        <f>'WP-Q-3-4 D46831'!AG18</f>
        <v>0</v>
      </c>
      <c r="M20" s="48">
        <f>'WP-Q-3-4 D46831'!AK18</f>
        <v>0</v>
      </c>
      <c r="N20" s="48">
        <f>'WP-Q-3-4 D46831'!AO18</f>
        <v>0</v>
      </c>
      <c r="O20" s="48">
        <f>'WP-Q-3-4 D46831'!AS18</f>
        <v>0</v>
      </c>
      <c r="P20" s="48">
        <f>'WP-Q-3-4 D46831'!AW18</f>
        <v>0</v>
      </c>
      <c r="Q20" s="48">
        <f>'WP-Q-3-4 D46831'!BA18</f>
        <v>0</v>
      </c>
      <c r="S20" s="48">
        <f t="shared" si="3"/>
        <v>0</v>
      </c>
    </row>
    <row r="21" spans="1:19" ht="12.75" customHeight="1">
      <c r="A21" s="42">
        <f t="shared" si="1"/>
        <v>10</v>
      </c>
      <c r="B21" s="38" t="s">
        <v>74</v>
      </c>
      <c r="C21" s="43">
        <f>'WP-Q-3-5 Summary'!E21</f>
        <v>36.75</v>
      </c>
      <c r="D21" s="38" t="s">
        <v>215</v>
      </c>
      <c r="E21" s="36" t="s">
        <v>61</v>
      </c>
      <c r="F21" s="48">
        <f>'WP-Q-3-4 D46831'!I19</f>
        <v>471</v>
      </c>
      <c r="G21" s="56">
        <f>'WP-Q-3-4 D46831'!M19</f>
        <v>374</v>
      </c>
      <c r="H21" s="56">
        <f>'WP-Q-3-4 D46831'!Q19</f>
        <v>150</v>
      </c>
      <c r="I21" s="56">
        <f>'WP-Q-3-4 D46831'!U19</f>
        <v>24</v>
      </c>
      <c r="J21" s="56">
        <f>'WP-Q-3-4 D46831'!Y19</f>
        <v>6</v>
      </c>
      <c r="K21" s="56">
        <f>'WP-Q-3-4 D46831'!AC19</f>
        <v>4</v>
      </c>
      <c r="L21" s="56">
        <f>'WP-Q-3-4 D46831'!AG19</f>
        <v>2</v>
      </c>
      <c r="M21" s="48">
        <f>'WP-Q-3-4 D46831'!AK19</f>
        <v>3</v>
      </c>
      <c r="N21" s="48">
        <f>'WP-Q-3-4 D46831'!AO19</f>
        <v>4</v>
      </c>
      <c r="O21" s="48">
        <f>'WP-Q-3-4 D46831'!AS19</f>
        <v>1</v>
      </c>
      <c r="P21" s="48">
        <f>'WP-Q-3-4 D46831'!AW19</f>
        <v>0</v>
      </c>
      <c r="Q21" s="48">
        <f>'WP-Q-3-4 D46831'!BA19</f>
        <v>4</v>
      </c>
      <c r="S21" s="48">
        <f t="shared" si="3"/>
        <v>1043</v>
      </c>
    </row>
    <row r="22" spans="1:19" ht="12.75" customHeight="1">
      <c r="A22" s="42">
        <f t="shared" si="1"/>
        <v>11</v>
      </c>
      <c r="B22" s="38" t="s">
        <v>111</v>
      </c>
      <c r="C22" s="43">
        <f>'WP-Q-3-5 Summary'!E22</f>
        <v>147.75</v>
      </c>
      <c r="D22" s="38" t="s">
        <v>215</v>
      </c>
      <c r="E22" s="36" t="s">
        <v>62</v>
      </c>
      <c r="F22" s="48">
        <f>'WP-Q-3-4 D46831'!I20</f>
        <v>1001</v>
      </c>
      <c r="G22" s="56">
        <f>'WP-Q-3-4 D46831'!M20</f>
        <v>746</v>
      </c>
      <c r="H22" s="56">
        <f>'WP-Q-3-4 D46831'!Q20</f>
        <v>227</v>
      </c>
      <c r="I22" s="56">
        <f>'WP-Q-3-4 D46831'!U20</f>
        <v>-3</v>
      </c>
      <c r="J22" s="56">
        <f>'WP-Q-3-4 D46831'!Y20</f>
        <v>1</v>
      </c>
      <c r="K22" s="56">
        <f>'WP-Q-3-4 D46831'!AC20</f>
        <v>0</v>
      </c>
      <c r="L22" s="56">
        <f>'WP-Q-3-4 D46831'!AG20</f>
        <v>0</v>
      </c>
      <c r="M22" s="48">
        <f>'WP-Q-3-4 D46831'!AK20</f>
        <v>0</v>
      </c>
      <c r="N22" s="48">
        <f>'WP-Q-3-4 D46831'!AO20</f>
        <v>0</v>
      </c>
      <c r="O22" s="48">
        <f>'WP-Q-3-4 D46831'!AS20</f>
        <v>0</v>
      </c>
      <c r="P22" s="48">
        <f>'WP-Q-3-4 D46831'!AW20</f>
        <v>0</v>
      </c>
      <c r="Q22" s="48">
        <f>'WP-Q-3-4 D46831'!BA20</f>
        <v>0</v>
      </c>
      <c r="S22" s="48">
        <f t="shared" si="3"/>
        <v>1972</v>
      </c>
    </row>
    <row r="23" spans="1:19" ht="12.75" customHeight="1">
      <c r="A23" s="42">
        <f t="shared" si="1"/>
        <v>12</v>
      </c>
      <c r="B23" s="38" t="s">
        <v>113</v>
      </c>
      <c r="C23" s="43">
        <f>'WP-Q-3-5 Summary'!E23</f>
        <v>142</v>
      </c>
      <c r="D23" s="38" t="s">
        <v>213</v>
      </c>
      <c r="E23" s="36" t="s">
        <v>279</v>
      </c>
      <c r="F23" s="48">
        <f>'WP-Q-3-4 D46831'!I21</f>
        <v>0</v>
      </c>
      <c r="G23" s="56">
        <f>'WP-Q-3-4 D46831'!M21</f>
        <v>1</v>
      </c>
      <c r="H23" s="56">
        <f>'WP-Q-3-4 D46831'!Q21</f>
        <v>0</v>
      </c>
      <c r="I23" s="56">
        <f>'WP-Q-3-4 D46831'!U21</f>
        <v>0</v>
      </c>
      <c r="J23" s="56">
        <f>'WP-Q-3-4 D46831'!Y21</f>
        <v>0</v>
      </c>
      <c r="K23" s="56">
        <f>'WP-Q-3-4 D46831'!AC21</f>
        <v>0</v>
      </c>
      <c r="L23" s="56">
        <f>'WP-Q-3-4 D46831'!AG21</f>
        <v>0</v>
      </c>
      <c r="M23" s="48">
        <f>'WP-Q-3-4 D46831'!AK21</f>
        <v>0</v>
      </c>
      <c r="N23" s="48">
        <f>'WP-Q-3-4 D46831'!AO21</f>
        <v>0</v>
      </c>
      <c r="O23" s="48">
        <f>'WP-Q-3-4 D46831'!AS21</f>
        <v>0</v>
      </c>
      <c r="P23" s="48">
        <f>'WP-Q-3-4 D46831'!AW21</f>
        <v>0</v>
      </c>
      <c r="Q23" s="48">
        <f>'WP-Q-3-4 D46831'!BA21</f>
        <v>0</v>
      </c>
      <c r="S23" s="48">
        <f t="shared" si="3"/>
        <v>1</v>
      </c>
    </row>
    <row r="24" spans="1:19" ht="12.75" customHeight="1">
      <c r="A24" s="42">
        <f t="shared" si="1"/>
        <v>13</v>
      </c>
      <c r="B24" s="38" t="s">
        <v>85</v>
      </c>
      <c r="C24" s="83">
        <f>'WP-Q-3-5 Summary'!E24</f>
        <v>3.2444000000000001E-2</v>
      </c>
      <c r="D24" s="38" t="s">
        <v>243</v>
      </c>
      <c r="E24" s="36" t="s">
        <v>280</v>
      </c>
      <c r="F24" s="48">
        <f>'WP-Q-3-4 D46831'!I22</f>
        <v>0</v>
      </c>
      <c r="G24" s="56">
        <f>'WP-Q-3-4 D46831'!M22</f>
        <v>0</v>
      </c>
      <c r="H24" s="56">
        <f>'WP-Q-3-4 D46831'!Q22</f>
        <v>0</v>
      </c>
      <c r="I24" s="56">
        <f>'WP-Q-3-4 D46831'!U22</f>
        <v>0</v>
      </c>
      <c r="J24" s="56">
        <f>'WP-Q-3-4 D46831'!Y22</f>
        <v>0</v>
      </c>
      <c r="K24" s="56">
        <f>'WP-Q-3-4 D46831'!AC22</f>
        <v>0</v>
      </c>
      <c r="L24" s="56">
        <f>'WP-Q-3-4 D46831'!AG22</f>
        <v>0</v>
      </c>
      <c r="M24" s="48">
        <f>'WP-Q-3-4 D46831'!AK22</f>
        <v>0</v>
      </c>
      <c r="N24" s="48">
        <f>'WP-Q-3-4 D46831'!AO22</f>
        <v>0</v>
      </c>
      <c r="O24" s="48">
        <f>'WP-Q-3-4 D46831'!AS22</f>
        <v>0</v>
      </c>
      <c r="P24" s="48">
        <f>'WP-Q-3-4 D46831'!AW22</f>
        <v>0</v>
      </c>
      <c r="Q24" s="48">
        <f>'WP-Q-3-4 D46831'!BA22</f>
        <v>0</v>
      </c>
      <c r="S24" s="48">
        <f t="shared" si="3"/>
        <v>0</v>
      </c>
    </row>
    <row r="25" spans="1:19" ht="12.75" customHeight="1">
      <c r="A25" s="42">
        <f t="shared" si="1"/>
        <v>14</v>
      </c>
      <c r="B25" s="38" t="s">
        <v>70</v>
      </c>
      <c r="C25" s="43">
        <f>'WP-Q-3-5 Summary'!E25</f>
        <v>51.25</v>
      </c>
      <c r="D25" s="38" t="s">
        <v>215</v>
      </c>
      <c r="E25" s="36" t="s">
        <v>57</v>
      </c>
      <c r="F25" s="48">
        <f>'WP-Q-3-4 D46831'!I23</f>
        <v>497</v>
      </c>
      <c r="G25" s="56">
        <f>'WP-Q-3-4 D46831'!M23</f>
        <v>398</v>
      </c>
      <c r="H25" s="56">
        <f>'WP-Q-3-4 D46831'!Q23</f>
        <v>491</v>
      </c>
      <c r="I25" s="56">
        <f>'WP-Q-3-4 D46831'!U23</f>
        <v>455</v>
      </c>
      <c r="J25" s="56">
        <f>'WP-Q-3-4 D46831'!Y23</f>
        <v>592</v>
      </c>
      <c r="K25" s="56">
        <f>'WP-Q-3-4 D46831'!AC23</f>
        <v>705</v>
      </c>
      <c r="L25" s="56">
        <f>'WP-Q-3-4 D46831'!AG23</f>
        <v>707</v>
      </c>
      <c r="M25" s="48">
        <f>'WP-Q-3-4 D46831'!AK23</f>
        <v>512</v>
      </c>
      <c r="N25" s="48">
        <f>'WP-Q-3-4 D46831'!AO23</f>
        <v>566</v>
      </c>
      <c r="O25" s="48">
        <f>'WP-Q-3-4 D46831'!AS23</f>
        <v>520</v>
      </c>
      <c r="P25" s="48">
        <f>'WP-Q-3-4 D46831'!AW23</f>
        <v>533</v>
      </c>
      <c r="Q25" s="48">
        <f>'WP-Q-3-4 D46831'!BA23</f>
        <v>490</v>
      </c>
      <c r="S25" s="48">
        <f t="shared" si="3"/>
        <v>6466</v>
      </c>
    </row>
    <row r="26" spans="1:19" ht="12.75" customHeight="1">
      <c r="A26" s="42">
        <f t="shared" si="1"/>
        <v>15</v>
      </c>
      <c r="B26" s="38" t="s">
        <v>99</v>
      </c>
      <c r="C26" s="43">
        <f>'WP-Q-3-5 Summary'!E26</f>
        <v>280.25</v>
      </c>
      <c r="D26" s="38" t="s">
        <v>215</v>
      </c>
      <c r="E26" s="36" t="s">
        <v>58</v>
      </c>
      <c r="F26" s="48">
        <f>'WP-Q-3-4 D46831'!I24</f>
        <v>0</v>
      </c>
      <c r="G26" s="56">
        <f>'WP-Q-3-4 D46831'!M24</f>
        <v>1</v>
      </c>
      <c r="H26" s="56">
        <f>'WP-Q-3-4 D46831'!Q24</f>
        <v>-1</v>
      </c>
      <c r="I26" s="56">
        <f>'WP-Q-3-4 D46831'!U24</f>
        <v>0</v>
      </c>
      <c r="J26" s="56">
        <f>'WP-Q-3-4 D46831'!Y24</f>
        <v>0</v>
      </c>
      <c r="K26" s="56">
        <f>'WP-Q-3-4 D46831'!AC24</f>
        <v>0</v>
      </c>
      <c r="L26" s="56">
        <f>'WP-Q-3-4 D46831'!AG24</f>
        <v>0</v>
      </c>
      <c r="M26" s="48">
        <f>'WP-Q-3-4 D46831'!AK24</f>
        <v>0</v>
      </c>
      <c r="N26" s="48">
        <f>'WP-Q-3-4 D46831'!AO24</f>
        <v>0</v>
      </c>
      <c r="O26" s="48">
        <f>'WP-Q-3-4 D46831'!AS24</f>
        <v>0</v>
      </c>
      <c r="P26" s="48">
        <f>'WP-Q-3-4 D46831'!AW24</f>
        <v>0</v>
      </c>
      <c r="Q26" s="48">
        <f>'WP-Q-3-4 D46831'!BA24</f>
        <v>0</v>
      </c>
      <c r="S26" s="48">
        <f t="shared" si="3"/>
        <v>0</v>
      </c>
    </row>
    <row r="27" spans="1:19" ht="12.75" customHeight="1">
      <c r="A27" s="42">
        <f t="shared" si="1"/>
        <v>16</v>
      </c>
      <c r="B27" s="38" t="s">
        <v>86</v>
      </c>
      <c r="C27" s="43">
        <f>'WP-Q-3-5 Summary'!E27</f>
        <v>18.75</v>
      </c>
      <c r="D27" s="38" t="s">
        <v>215</v>
      </c>
      <c r="E27" s="36" t="s">
        <v>54</v>
      </c>
      <c r="F27" s="48">
        <f>'WP-Q-3-4 D46831'!I25</f>
        <v>0</v>
      </c>
      <c r="G27" s="56">
        <f>'WP-Q-3-4 D46831'!M25</f>
        <v>0</v>
      </c>
      <c r="H27" s="56">
        <f>'WP-Q-3-4 D46831'!Q25</f>
        <v>0</v>
      </c>
      <c r="I27" s="56">
        <f>'WP-Q-3-4 D46831'!U25</f>
        <v>0</v>
      </c>
      <c r="J27" s="56">
        <f>'WP-Q-3-4 D46831'!Y25</f>
        <v>0</v>
      </c>
      <c r="K27" s="56">
        <f>'WP-Q-3-4 D46831'!AC25</f>
        <v>0</v>
      </c>
      <c r="L27" s="56">
        <f>'WP-Q-3-4 D46831'!AG25</f>
        <v>0</v>
      </c>
      <c r="M27" s="48">
        <f>'WP-Q-3-4 D46831'!AK25</f>
        <v>0</v>
      </c>
      <c r="N27" s="48">
        <f>'WP-Q-3-4 D46831'!AO25</f>
        <v>0</v>
      </c>
      <c r="O27" s="48">
        <f>'WP-Q-3-4 D46831'!AS25</f>
        <v>0</v>
      </c>
      <c r="P27" s="48">
        <f>'WP-Q-3-4 D46831'!AW25</f>
        <v>0</v>
      </c>
      <c r="Q27" s="48">
        <f>'WP-Q-3-4 D46831'!BA25</f>
        <v>0</v>
      </c>
      <c r="S27" s="48">
        <f t="shared" si="3"/>
        <v>0</v>
      </c>
    </row>
    <row r="28" spans="1:19" ht="12.75" customHeight="1">
      <c r="A28" s="42">
        <f t="shared" si="1"/>
        <v>17</v>
      </c>
      <c r="B28" s="38" t="s">
        <v>75</v>
      </c>
      <c r="C28" s="43">
        <f>'WP-Q-3-5 Summary'!E28</f>
        <v>286.25</v>
      </c>
      <c r="D28" s="38" t="s">
        <v>215</v>
      </c>
      <c r="E28" s="36" t="s">
        <v>2</v>
      </c>
      <c r="F28" s="48">
        <f>'WP-Q-3-4 D46831'!I26</f>
        <v>0</v>
      </c>
      <c r="G28" s="56">
        <f>'WP-Q-3-4 D46831'!M26</f>
        <v>0</v>
      </c>
      <c r="H28" s="56">
        <f>'WP-Q-3-4 D46831'!Q26</f>
        <v>0</v>
      </c>
      <c r="I28" s="56">
        <f>'WP-Q-3-4 D46831'!U26</f>
        <v>0</v>
      </c>
      <c r="J28" s="56">
        <f>'WP-Q-3-4 D46831'!Y26</f>
        <v>0</v>
      </c>
      <c r="K28" s="56">
        <f>'WP-Q-3-4 D46831'!AC26</f>
        <v>0</v>
      </c>
      <c r="L28" s="56">
        <f>'WP-Q-3-4 D46831'!AG26</f>
        <v>0</v>
      </c>
      <c r="M28" s="48">
        <f>'WP-Q-3-4 D46831'!AK26</f>
        <v>0</v>
      </c>
      <c r="N28" s="48">
        <f>'WP-Q-3-4 D46831'!AO26</f>
        <v>0</v>
      </c>
      <c r="O28" s="48">
        <f>'WP-Q-3-4 D46831'!AS26</f>
        <v>0</v>
      </c>
      <c r="P28" s="48">
        <f>'WP-Q-3-4 D46831'!AW26</f>
        <v>0</v>
      </c>
      <c r="Q28" s="48">
        <f>'WP-Q-3-4 D46831'!BA26</f>
        <v>0</v>
      </c>
      <c r="S28" s="48">
        <f t="shared" si="3"/>
        <v>0</v>
      </c>
    </row>
    <row r="29" spans="1:19" ht="12.75" customHeight="1">
      <c r="A29" s="42">
        <f t="shared" si="1"/>
        <v>18</v>
      </c>
      <c r="B29" s="38" t="s">
        <v>76</v>
      </c>
      <c r="C29" s="43">
        <f>'WP-Q-3-5 Summary'!E29</f>
        <v>77.25</v>
      </c>
      <c r="D29" s="38" t="s">
        <v>215</v>
      </c>
      <c r="E29" s="36" t="s">
        <v>216</v>
      </c>
      <c r="F29" s="48">
        <f>'WP-Q-3-4 D46831'!I27</f>
        <v>0</v>
      </c>
      <c r="G29" s="56">
        <f>'WP-Q-3-4 D46831'!M27</f>
        <v>0</v>
      </c>
      <c r="H29" s="56">
        <f>'WP-Q-3-4 D46831'!Q27</f>
        <v>0</v>
      </c>
      <c r="I29" s="56">
        <f>'WP-Q-3-4 D46831'!U27</f>
        <v>0</v>
      </c>
      <c r="J29" s="56">
        <f>'WP-Q-3-4 D46831'!Y27</f>
        <v>0</v>
      </c>
      <c r="K29" s="56">
        <f>'WP-Q-3-4 D46831'!AC27</f>
        <v>0</v>
      </c>
      <c r="L29" s="56">
        <f>'WP-Q-3-4 D46831'!AG27</f>
        <v>0</v>
      </c>
      <c r="M29" s="48">
        <f>'WP-Q-3-4 D46831'!AK27</f>
        <v>0</v>
      </c>
      <c r="N29" s="48">
        <f>'WP-Q-3-4 D46831'!AO27</f>
        <v>0</v>
      </c>
      <c r="O29" s="48">
        <f>'WP-Q-3-4 D46831'!AS27</f>
        <v>0</v>
      </c>
      <c r="P29" s="48">
        <f>'WP-Q-3-4 D46831'!AW27</f>
        <v>0</v>
      </c>
      <c r="Q29" s="48">
        <f>'WP-Q-3-4 D46831'!BA27</f>
        <v>0</v>
      </c>
      <c r="S29" s="48">
        <f t="shared" si="3"/>
        <v>0</v>
      </c>
    </row>
    <row r="30" spans="1:19" ht="12.75" customHeight="1">
      <c r="A30" s="42">
        <f t="shared" si="1"/>
        <v>19</v>
      </c>
      <c r="B30" s="38" t="s">
        <v>77</v>
      </c>
      <c r="C30" s="43">
        <f>'WP-Q-3-5 Summary'!E30</f>
        <v>28</v>
      </c>
      <c r="D30" s="38" t="s">
        <v>214</v>
      </c>
      <c r="E30" s="36" t="s">
        <v>49</v>
      </c>
      <c r="F30" s="48">
        <f>'WP-Q-3-4 D46831'!I28</f>
        <v>683</v>
      </c>
      <c r="G30" s="56">
        <f>'WP-Q-3-4 D46831'!M28</f>
        <v>601</v>
      </c>
      <c r="H30" s="56">
        <f>'WP-Q-3-4 D46831'!Q28</f>
        <v>583</v>
      </c>
      <c r="I30" s="56">
        <f>'WP-Q-3-4 D46831'!U28</f>
        <v>444</v>
      </c>
      <c r="J30" s="56">
        <f>'WP-Q-3-4 D46831'!Y28</f>
        <v>337</v>
      </c>
      <c r="K30" s="56">
        <f>'WP-Q-3-4 D46831'!AC28</f>
        <v>528</v>
      </c>
      <c r="L30" s="56">
        <f>'WP-Q-3-4 D46831'!AG28</f>
        <v>499</v>
      </c>
      <c r="M30" s="48">
        <f>'WP-Q-3-4 D46831'!AK28</f>
        <v>612</v>
      </c>
      <c r="N30" s="48">
        <f>'WP-Q-3-4 D46831'!AO28</f>
        <v>516</v>
      </c>
      <c r="O30" s="48">
        <f>'WP-Q-3-4 D46831'!AS28</f>
        <v>581</v>
      </c>
      <c r="P30" s="48">
        <f>'WP-Q-3-4 D46831'!AW28</f>
        <v>445</v>
      </c>
      <c r="Q30" s="48">
        <f>'WP-Q-3-4 D46831'!BA28</f>
        <v>499</v>
      </c>
      <c r="S30" s="48">
        <f t="shared" si="3"/>
        <v>6328</v>
      </c>
    </row>
    <row r="31" spans="1:19" ht="12.75" customHeight="1">
      <c r="A31" s="42">
        <f t="shared" si="1"/>
        <v>20</v>
      </c>
      <c r="B31" s="38" t="s">
        <v>110</v>
      </c>
      <c r="C31" s="43">
        <f>'WP-Q-3-5 Summary'!E31</f>
        <v>60.75</v>
      </c>
      <c r="D31" s="38" t="s">
        <v>215</v>
      </c>
      <c r="E31" s="36" t="s">
        <v>8</v>
      </c>
      <c r="F31" s="48">
        <f>'WP-Q-3-4 D46831'!I29</f>
        <v>0</v>
      </c>
      <c r="G31" s="56">
        <f>'WP-Q-3-4 D46831'!M29</f>
        <v>0</v>
      </c>
      <c r="H31" s="56">
        <f>'WP-Q-3-4 D46831'!Q29</f>
        <v>0</v>
      </c>
      <c r="I31" s="56">
        <f>'WP-Q-3-4 D46831'!U29</f>
        <v>0</v>
      </c>
      <c r="J31" s="56">
        <f>'WP-Q-3-4 D46831'!Y29</f>
        <v>0</v>
      </c>
      <c r="K31" s="56">
        <f>'WP-Q-3-4 D46831'!AC29</f>
        <v>0</v>
      </c>
      <c r="L31" s="56">
        <f>'WP-Q-3-4 D46831'!AG29</f>
        <v>0</v>
      </c>
      <c r="M31" s="48">
        <f>'WP-Q-3-4 D46831'!AK29</f>
        <v>0</v>
      </c>
      <c r="N31" s="48">
        <f>'WP-Q-3-4 D46831'!AO29</f>
        <v>0</v>
      </c>
      <c r="O31" s="48">
        <f>'WP-Q-3-4 D46831'!AS29</f>
        <v>0</v>
      </c>
      <c r="P31" s="48">
        <f>'WP-Q-3-4 D46831'!AW29</f>
        <v>0</v>
      </c>
      <c r="Q31" s="48">
        <f>'WP-Q-3-4 D46831'!BA29</f>
        <v>0</v>
      </c>
      <c r="S31" s="48">
        <f t="shared" ref="S31:S35" si="4">SUM(F31:R31)</f>
        <v>0</v>
      </c>
    </row>
    <row r="32" spans="1:19" ht="12.75" customHeight="1">
      <c r="A32" s="42">
        <f t="shared" si="1"/>
        <v>21</v>
      </c>
      <c r="B32" s="38" t="s">
        <v>107</v>
      </c>
      <c r="C32" s="43">
        <f>'WP-Q-3-5 Summary'!E32</f>
        <v>95</v>
      </c>
      <c r="D32" s="38" t="s">
        <v>215</v>
      </c>
      <c r="E32" s="36" t="s">
        <v>9</v>
      </c>
      <c r="F32" s="48">
        <f>'WP-Q-3-4 D46831'!I30</f>
        <v>0</v>
      </c>
      <c r="G32" s="56">
        <f>'WP-Q-3-4 D46831'!M30</f>
        <v>0</v>
      </c>
      <c r="H32" s="56">
        <f>'WP-Q-3-4 D46831'!Q30</f>
        <v>0</v>
      </c>
      <c r="I32" s="56">
        <f>'WP-Q-3-4 D46831'!U30</f>
        <v>0</v>
      </c>
      <c r="J32" s="56">
        <f>'WP-Q-3-4 D46831'!Y30</f>
        <v>0</v>
      </c>
      <c r="K32" s="56">
        <f>'WP-Q-3-4 D46831'!AC30</f>
        <v>0</v>
      </c>
      <c r="L32" s="56">
        <f>'WP-Q-3-4 D46831'!AG30</f>
        <v>0</v>
      </c>
      <c r="M32" s="48">
        <f>'WP-Q-3-4 D46831'!AK30</f>
        <v>0</v>
      </c>
      <c r="N32" s="48">
        <f>'WP-Q-3-4 D46831'!AO30</f>
        <v>0</v>
      </c>
      <c r="O32" s="48">
        <f>'WP-Q-3-4 D46831'!AS30</f>
        <v>0</v>
      </c>
      <c r="P32" s="48">
        <f>'WP-Q-3-4 D46831'!AW30</f>
        <v>0</v>
      </c>
      <c r="Q32" s="48">
        <f>'WP-Q-3-4 D46831'!BA30</f>
        <v>0</v>
      </c>
      <c r="S32" s="48">
        <f t="shared" si="4"/>
        <v>0</v>
      </c>
    </row>
    <row r="33" spans="1:19" ht="12.75" customHeight="1">
      <c r="A33" s="42">
        <f t="shared" si="1"/>
        <v>22</v>
      </c>
      <c r="B33" s="38" t="s">
        <v>83</v>
      </c>
      <c r="C33" s="43">
        <f>'WP-Q-3-5 Summary'!E33</f>
        <v>68.5</v>
      </c>
      <c r="D33" s="38" t="s">
        <v>214</v>
      </c>
      <c r="E33" s="37" t="s">
        <v>68</v>
      </c>
      <c r="F33" s="48">
        <f>'WP-Q-3-4 D46831'!I31</f>
        <v>0</v>
      </c>
      <c r="G33" s="56">
        <f>'WP-Q-3-4 D46831'!M31</f>
        <v>0</v>
      </c>
      <c r="H33" s="56">
        <f>'WP-Q-3-4 D46831'!Q31</f>
        <v>0</v>
      </c>
      <c r="I33" s="56">
        <f>'WP-Q-3-4 D46831'!U31</f>
        <v>0</v>
      </c>
      <c r="J33" s="56">
        <f>'WP-Q-3-4 D46831'!Y31</f>
        <v>0</v>
      </c>
      <c r="K33" s="56">
        <f>'WP-Q-3-4 D46831'!AC31</f>
        <v>0</v>
      </c>
      <c r="L33" s="56">
        <f>'WP-Q-3-4 D46831'!AG31</f>
        <v>0</v>
      </c>
      <c r="M33" s="48">
        <f>'WP-Q-3-4 D46831'!AK31</f>
        <v>0</v>
      </c>
      <c r="N33" s="48">
        <f>'WP-Q-3-4 D46831'!AO31</f>
        <v>0</v>
      </c>
      <c r="O33" s="48">
        <f>'WP-Q-3-4 D46831'!AS31</f>
        <v>0</v>
      </c>
      <c r="P33" s="48">
        <f>'WP-Q-3-4 D46831'!AW31</f>
        <v>0</v>
      </c>
      <c r="Q33" s="48">
        <f>'WP-Q-3-4 D46831'!BA31</f>
        <v>0</v>
      </c>
      <c r="S33" s="48">
        <f t="shared" si="4"/>
        <v>0</v>
      </c>
    </row>
    <row r="34" spans="1:19" ht="12.75" customHeight="1">
      <c r="A34" s="42">
        <f t="shared" si="1"/>
        <v>23</v>
      </c>
      <c r="B34" s="38" t="s">
        <v>84</v>
      </c>
      <c r="C34" s="43">
        <f>'WP-Q-3-5 Summary'!E34</f>
        <v>23.5</v>
      </c>
      <c r="D34" s="38" t="s">
        <v>214</v>
      </c>
      <c r="E34" s="37" t="s">
        <v>69</v>
      </c>
      <c r="F34" s="48">
        <f>'WP-Q-3-4 D46831'!I32</f>
        <v>1</v>
      </c>
      <c r="G34" s="56">
        <f>'WP-Q-3-4 D46831'!M32</f>
        <v>1</v>
      </c>
      <c r="H34" s="56">
        <f>'WP-Q-3-4 D46831'!Q32</f>
        <v>1</v>
      </c>
      <c r="I34" s="56">
        <f>'WP-Q-3-4 D46831'!U32</f>
        <v>0</v>
      </c>
      <c r="J34" s="56">
        <f>'WP-Q-3-4 D46831'!Y32</f>
        <v>0</v>
      </c>
      <c r="K34" s="56">
        <f>'WP-Q-3-4 D46831'!AC32</f>
        <v>0</v>
      </c>
      <c r="L34" s="56">
        <f>'WP-Q-3-4 D46831'!AG32</f>
        <v>0</v>
      </c>
      <c r="M34" s="48">
        <f>'WP-Q-3-4 D46831'!AK32</f>
        <v>0</v>
      </c>
      <c r="N34" s="48">
        <f>'WP-Q-3-4 D46831'!AO32</f>
        <v>1</v>
      </c>
      <c r="O34" s="48">
        <f>'WP-Q-3-4 D46831'!AS32</f>
        <v>0</v>
      </c>
      <c r="P34" s="48">
        <f>'WP-Q-3-4 D46831'!AW32</f>
        <v>2</v>
      </c>
      <c r="Q34" s="48">
        <f>'WP-Q-3-4 D46831'!BA32</f>
        <v>1</v>
      </c>
      <c r="S34" s="48">
        <f t="shared" si="4"/>
        <v>7</v>
      </c>
    </row>
    <row r="35" spans="1:19" ht="12.75" customHeight="1">
      <c r="A35" s="42">
        <f t="shared" si="1"/>
        <v>24</v>
      </c>
      <c r="B35" s="39" t="s">
        <v>275</v>
      </c>
      <c r="C35" s="43">
        <f>'WP-Q-3-5 Summary'!E35</f>
        <v>24</v>
      </c>
      <c r="D35" s="38" t="s">
        <v>215</v>
      </c>
      <c r="E35" s="39" t="s">
        <v>281</v>
      </c>
      <c r="F35" s="48">
        <f>'WP-Q-3-4 D46831'!I33</f>
        <v>5360</v>
      </c>
      <c r="G35" s="56">
        <f>'WP-Q-3-4 D46831'!M33</f>
        <v>5036</v>
      </c>
      <c r="H35" s="56">
        <f>'WP-Q-3-4 D46831'!Q33</f>
        <v>5900</v>
      </c>
      <c r="I35" s="56">
        <f>'WP-Q-3-4 D46831'!U33</f>
        <v>5128</v>
      </c>
      <c r="J35" s="56">
        <f>'WP-Q-3-4 D46831'!Y33</f>
        <v>5232</v>
      </c>
      <c r="K35" s="56">
        <f>'WP-Q-3-4 D46831'!AC33</f>
        <v>6188</v>
      </c>
      <c r="L35" s="56">
        <f>'WP-Q-3-4 D46831'!AG33</f>
        <v>6758</v>
      </c>
      <c r="M35" s="48">
        <f>'WP-Q-3-4 D46831'!AK33</f>
        <v>6007</v>
      </c>
      <c r="N35" s="48">
        <f>'WP-Q-3-4 D46831'!AO33</f>
        <v>6181</v>
      </c>
      <c r="O35" s="48">
        <f>'WP-Q-3-4 D46831'!AS33</f>
        <v>5635</v>
      </c>
      <c r="P35" s="48">
        <f>'WP-Q-3-4 D46831'!AW33</f>
        <v>4623</v>
      </c>
      <c r="Q35" s="48">
        <f>'WP-Q-3-4 D46831'!BA33</f>
        <v>4886</v>
      </c>
      <c r="S35" s="48">
        <f t="shared" si="4"/>
        <v>66934</v>
      </c>
    </row>
    <row r="36" spans="1:19" ht="12.75" customHeight="1">
      <c r="A36" s="42">
        <f t="shared" si="1"/>
        <v>25</v>
      </c>
      <c r="B36" s="38" t="s">
        <v>78</v>
      </c>
      <c r="C36" s="43">
        <f>'WP-Q-3-5 Summary'!E36</f>
        <v>160.5</v>
      </c>
      <c r="D36" s="38" t="s">
        <v>213</v>
      </c>
      <c r="E36" s="36" t="s">
        <v>4</v>
      </c>
      <c r="F36" s="48">
        <f>'WP-Q-3-4 D46831'!I34</f>
        <v>6</v>
      </c>
      <c r="G36" s="56">
        <f>'WP-Q-3-4 D46831'!M34</f>
        <v>6</v>
      </c>
      <c r="H36" s="56">
        <f>'WP-Q-3-4 D46831'!Q34</f>
        <v>11</v>
      </c>
      <c r="I36" s="56">
        <f>'WP-Q-3-4 D46831'!U34</f>
        <v>13</v>
      </c>
      <c r="J36" s="56">
        <f>'WP-Q-3-4 D46831'!Y34</f>
        <v>2</v>
      </c>
      <c r="K36" s="56">
        <f>'WP-Q-3-4 D46831'!AC34</f>
        <v>5</v>
      </c>
      <c r="L36" s="56">
        <f>'WP-Q-3-4 D46831'!AG34</f>
        <v>6</v>
      </c>
      <c r="M36" s="48">
        <f>'WP-Q-3-4 D46831'!AK34</f>
        <v>10</v>
      </c>
      <c r="N36" s="48">
        <f>'WP-Q-3-4 D46831'!AO34</f>
        <v>4</v>
      </c>
      <c r="O36" s="48">
        <f>'WP-Q-3-4 D46831'!AS34</f>
        <v>4</v>
      </c>
      <c r="P36" s="48">
        <f>'WP-Q-3-4 D46831'!AW34</f>
        <v>8</v>
      </c>
      <c r="Q36" s="48">
        <f>'WP-Q-3-4 D46831'!BA34</f>
        <v>5</v>
      </c>
      <c r="S36" s="48">
        <f t="shared" si="2"/>
        <v>80</v>
      </c>
    </row>
    <row r="37" spans="1:19" ht="12.75" customHeight="1">
      <c r="A37" s="42">
        <f t="shared" si="1"/>
        <v>26</v>
      </c>
      <c r="B37" s="38" t="s">
        <v>79</v>
      </c>
      <c r="C37" s="43">
        <f>'WP-Q-3-5 Summary'!E37</f>
        <v>160.5</v>
      </c>
      <c r="D37" s="38" t="s">
        <v>213</v>
      </c>
      <c r="E37" s="36" t="s">
        <v>5</v>
      </c>
      <c r="F37" s="48">
        <f>'WP-Q-3-4 D46831'!I35</f>
        <v>359</v>
      </c>
      <c r="G37" s="56">
        <f>'WP-Q-3-4 D46831'!M35</f>
        <v>315</v>
      </c>
      <c r="H37" s="56">
        <f>'WP-Q-3-4 D46831'!Q35</f>
        <v>353</v>
      </c>
      <c r="I37" s="56">
        <f>'WP-Q-3-4 D46831'!U35</f>
        <v>303</v>
      </c>
      <c r="J37" s="56">
        <f>'WP-Q-3-4 D46831'!Y35</f>
        <v>256</v>
      </c>
      <c r="K37" s="56">
        <f>'WP-Q-3-4 D46831'!AC35</f>
        <v>234</v>
      </c>
      <c r="L37" s="56">
        <f>'WP-Q-3-4 D46831'!AG35</f>
        <v>311</v>
      </c>
      <c r="M37" s="48">
        <f>'WP-Q-3-4 D46831'!AK35</f>
        <v>312</v>
      </c>
      <c r="N37" s="48">
        <f>'WP-Q-3-4 D46831'!AO35</f>
        <v>309</v>
      </c>
      <c r="O37" s="48">
        <f>'WP-Q-3-4 D46831'!AS35</f>
        <v>344</v>
      </c>
      <c r="P37" s="48">
        <f>'WP-Q-3-4 D46831'!AW35</f>
        <v>315</v>
      </c>
      <c r="Q37" s="48">
        <f>'WP-Q-3-4 D46831'!BA35</f>
        <v>347</v>
      </c>
      <c r="S37" s="48">
        <f t="shared" si="2"/>
        <v>3758</v>
      </c>
    </row>
    <row r="38" spans="1:19" ht="12.75" customHeight="1">
      <c r="A38" s="42">
        <f t="shared" si="1"/>
        <v>27</v>
      </c>
      <c r="B38" s="38" t="s">
        <v>105</v>
      </c>
      <c r="C38" s="43">
        <f>'WP-Q-3-5 Summary'!E38</f>
        <v>76.75</v>
      </c>
      <c r="D38" s="38" t="s">
        <v>213</v>
      </c>
      <c r="E38" s="37" t="s">
        <v>63</v>
      </c>
      <c r="F38" s="48">
        <f>'WP-Q-3-4 D46831'!I36</f>
        <v>59</v>
      </c>
      <c r="G38" s="56">
        <f>'WP-Q-3-4 D46831'!M36</f>
        <v>59</v>
      </c>
      <c r="H38" s="56">
        <f>'WP-Q-3-4 D46831'!Q36</f>
        <v>60</v>
      </c>
      <c r="I38" s="56">
        <f>'WP-Q-3-4 D46831'!U36</f>
        <v>41</v>
      </c>
      <c r="J38" s="56">
        <f>'WP-Q-3-4 D46831'!Y36</f>
        <v>60</v>
      </c>
      <c r="K38" s="56">
        <f>'WP-Q-3-4 D46831'!AC36</f>
        <v>50</v>
      </c>
      <c r="L38" s="56">
        <f>'WP-Q-3-4 D46831'!AG36</f>
        <v>64</v>
      </c>
      <c r="M38" s="48">
        <f>'WP-Q-3-4 D46831'!AK36</f>
        <v>58</v>
      </c>
      <c r="N38" s="48">
        <f>'WP-Q-3-4 D46831'!AO36</f>
        <v>46</v>
      </c>
      <c r="O38" s="48">
        <f>'WP-Q-3-4 D46831'!AS36</f>
        <v>55</v>
      </c>
      <c r="P38" s="48">
        <f>'WP-Q-3-4 D46831'!AW36</f>
        <v>36</v>
      </c>
      <c r="Q38" s="48">
        <f>'WP-Q-3-4 D46831'!BA36</f>
        <v>60</v>
      </c>
      <c r="S38" s="48">
        <f t="shared" si="2"/>
        <v>648</v>
      </c>
    </row>
    <row r="39" spans="1:19" ht="12.75" customHeight="1">
      <c r="A39" s="42">
        <f t="shared" si="1"/>
        <v>28</v>
      </c>
      <c r="B39" s="22" t="s">
        <v>431</v>
      </c>
      <c r="C39" s="43">
        <f>'WP-Q-3-5 Summary'!E39</f>
        <v>0</v>
      </c>
      <c r="D39" s="98" t="s">
        <v>215</v>
      </c>
      <c r="E39" s="22" t="s">
        <v>476</v>
      </c>
      <c r="F39" s="48">
        <f>'WP-Q-3-4 D46831'!I37</f>
        <v>0</v>
      </c>
      <c r="G39" s="56">
        <f>'WP-Q-3-4 D46831'!M37</f>
        <v>0</v>
      </c>
      <c r="H39" s="56">
        <f>'WP-Q-3-4 D46831'!Q37</f>
        <v>0</v>
      </c>
      <c r="I39" s="56">
        <f>'WP-Q-3-4 D46831'!U37</f>
        <v>0</v>
      </c>
      <c r="J39" s="56">
        <f>'WP-Q-3-4 D46831'!Y37</f>
        <v>0</v>
      </c>
      <c r="K39" s="56">
        <f>'WP-Q-3-4 D46831'!AC37</f>
        <v>0</v>
      </c>
      <c r="L39" s="56">
        <f>'WP-Q-3-4 D46831'!AG37</f>
        <v>0</v>
      </c>
      <c r="M39" s="48">
        <f>'WP-Q-3-4 D46831'!AK37</f>
        <v>0</v>
      </c>
      <c r="N39" s="48">
        <f>'WP-Q-3-4 D46831'!AO37</f>
        <v>0</v>
      </c>
      <c r="O39" s="48">
        <f>'WP-Q-3-4 D46831'!AS37</f>
        <v>0</v>
      </c>
      <c r="P39" s="48">
        <f>'WP-Q-3-4 D46831'!AW37</f>
        <v>0</v>
      </c>
      <c r="Q39" s="48">
        <f>'WP-Q-3-4 D46831'!BA37</f>
        <v>0</v>
      </c>
      <c r="S39" s="48">
        <f t="shared" si="2"/>
        <v>0</v>
      </c>
    </row>
    <row r="40" spans="1:19" ht="12.75" customHeight="1">
      <c r="A40" s="42">
        <f t="shared" si="1"/>
        <v>29</v>
      </c>
      <c r="B40" s="22" t="s">
        <v>433</v>
      </c>
      <c r="C40" s="43">
        <f>'WP-Q-3-5 Summary'!E40</f>
        <v>0</v>
      </c>
      <c r="D40" s="86" t="s">
        <v>214</v>
      </c>
      <c r="E40" s="22" t="s">
        <v>477</v>
      </c>
      <c r="F40" s="48">
        <f>'WP-Q-3-4 D46831'!I38</f>
        <v>0</v>
      </c>
      <c r="G40" s="56">
        <f>'WP-Q-3-4 D46831'!M38</f>
        <v>0</v>
      </c>
      <c r="H40" s="56">
        <f>'WP-Q-3-4 D46831'!Q38</f>
        <v>0</v>
      </c>
      <c r="I40" s="56">
        <f>'WP-Q-3-4 D46831'!U38</f>
        <v>0</v>
      </c>
      <c r="J40" s="56">
        <f>'WP-Q-3-4 D46831'!Y38</f>
        <v>0</v>
      </c>
      <c r="K40" s="56">
        <f>'WP-Q-3-4 D46831'!AC38</f>
        <v>0</v>
      </c>
      <c r="L40" s="56">
        <f>'WP-Q-3-4 D46831'!AG38</f>
        <v>0</v>
      </c>
      <c r="M40" s="48">
        <f>'WP-Q-3-4 D46831'!AK38</f>
        <v>0</v>
      </c>
      <c r="N40" s="48">
        <f>'WP-Q-3-4 D46831'!AO38</f>
        <v>0</v>
      </c>
      <c r="O40" s="48">
        <f>'WP-Q-3-4 D46831'!AS38</f>
        <v>0</v>
      </c>
      <c r="P40" s="48">
        <f>'WP-Q-3-4 D46831'!AW38</f>
        <v>0</v>
      </c>
      <c r="Q40" s="48">
        <f>'WP-Q-3-4 D46831'!BA38</f>
        <v>0</v>
      </c>
      <c r="S40" s="48">
        <f t="shared" si="2"/>
        <v>0</v>
      </c>
    </row>
    <row r="41" spans="1:19" ht="12.75" customHeight="1">
      <c r="A41" s="41"/>
      <c r="F41" s="60"/>
      <c r="G41" s="60"/>
      <c r="H41" s="60"/>
      <c r="I41" s="60"/>
      <c r="J41" s="60"/>
      <c r="K41" s="60"/>
      <c r="L41" s="60"/>
      <c r="M41" s="60"/>
      <c r="N41" s="60"/>
      <c r="O41" s="60"/>
      <c r="P41" s="60"/>
      <c r="Q41" s="59"/>
      <c r="S41" s="48"/>
    </row>
    <row r="42" spans="1:19" ht="12.75" customHeight="1" thickBot="1">
      <c r="A42" s="41">
        <f>A40+1</f>
        <v>30</v>
      </c>
      <c r="B42" s="40"/>
      <c r="C42" s="40"/>
      <c r="D42" s="40"/>
      <c r="E42" s="38" t="s">
        <v>233</v>
      </c>
      <c r="F42" s="58">
        <f t="shared" ref="F42:Q42" si="5">SUM(F12:F41)</f>
        <v>8616</v>
      </c>
      <c r="G42" s="58">
        <f t="shared" si="5"/>
        <v>7688</v>
      </c>
      <c r="H42" s="58">
        <f t="shared" si="5"/>
        <v>7927</v>
      </c>
      <c r="I42" s="58">
        <f t="shared" si="5"/>
        <v>6556</v>
      </c>
      <c r="J42" s="58">
        <f t="shared" si="5"/>
        <v>6647</v>
      </c>
      <c r="K42" s="58">
        <f t="shared" si="5"/>
        <v>7909</v>
      </c>
      <c r="L42" s="58">
        <f t="shared" si="5"/>
        <v>8554</v>
      </c>
      <c r="M42" s="58">
        <f t="shared" si="5"/>
        <v>7756</v>
      </c>
      <c r="N42" s="58">
        <f t="shared" si="5"/>
        <v>7806</v>
      </c>
      <c r="O42" s="58">
        <f t="shared" si="5"/>
        <v>7312</v>
      </c>
      <c r="P42" s="58">
        <f t="shared" si="5"/>
        <v>6110</v>
      </c>
      <c r="Q42" s="45">
        <f t="shared" si="5"/>
        <v>6461</v>
      </c>
      <c r="S42" s="45">
        <f>SUM(S12:S41)</f>
        <v>89342</v>
      </c>
    </row>
    <row r="43" spans="1:19" s="54" customFormat="1" ht="12.75" customHeight="1" thickTop="1">
      <c r="A43" s="57">
        <f>A42+1</f>
        <v>31</v>
      </c>
      <c r="E43" s="54" t="s">
        <v>247</v>
      </c>
      <c r="F43" s="81">
        <f>'WP-Q-3-4 D46831'!I41</f>
        <v>8616</v>
      </c>
      <c r="G43" s="82">
        <f>'WP-Q-3-4 D46831'!M41</f>
        <v>7688</v>
      </c>
      <c r="H43" s="82">
        <f>'WP-Q-3-4 D46831'!Q41</f>
        <v>7927</v>
      </c>
      <c r="I43" s="82">
        <f>'WP-Q-3-4 D46831'!U41</f>
        <v>6556</v>
      </c>
      <c r="J43" s="82">
        <f>'WP-Q-3-4 D46831'!Y41</f>
        <v>6647</v>
      </c>
      <c r="K43" s="82">
        <f>'WP-Q-3-4 D46831'!AC41</f>
        <v>7909</v>
      </c>
      <c r="L43" s="82">
        <f>'WP-Q-3-4 D46831'!AG41</f>
        <v>8554</v>
      </c>
      <c r="M43" s="81">
        <f>'WP-Q-3-4 D46831'!AK41</f>
        <v>7756</v>
      </c>
      <c r="N43" s="81">
        <f>'WP-Q-3-4 D46831'!AO41</f>
        <v>7806</v>
      </c>
      <c r="O43" s="81">
        <f>'WP-Q-3-4 D46831'!AS41</f>
        <v>7312</v>
      </c>
      <c r="P43" s="81">
        <f>'WP-Q-3-4 D46831'!AW41</f>
        <v>6110</v>
      </c>
      <c r="Q43" s="81">
        <f>'WP-Q-3-4 D46831'!BA41</f>
        <v>6461</v>
      </c>
      <c r="S43" s="55">
        <f>SUM(F43:R43)</f>
        <v>89342</v>
      </c>
    </row>
    <row r="44" spans="1:19" ht="12.75" customHeight="1">
      <c r="A44" s="41">
        <f>A43+1</f>
        <v>32</v>
      </c>
      <c r="E44" s="38" t="s">
        <v>212</v>
      </c>
      <c r="F44" s="53">
        <f t="shared" ref="F44:Q44" si="6">SUM(F42-F43)</f>
        <v>0</v>
      </c>
      <c r="G44" s="53">
        <f t="shared" si="6"/>
        <v>0</v>
      </c>
      <c r="H44" s="53">
        <f t="shared" si="6"/>
        <v>0</v>
      </c>
      <c r="I44" s="53">
        <f t="shared" si="6"/>
        <v>0</v>
      </c>
      <c r="J44" s="53">
        <f t="shared" si="6"/>
        <v>0</v>
      </c>
      <c r="K44" s="53">
        <f t="shared" si="6"/>
        <v>0</v>
      </c>
      <c r="L44" s="53">
        <f t="shared" si="6"/>
        <v>0</v>
      </c>
      <c r="M44" s="53">
        <f t="shared" si="6"/>
        <v>0</v>
      </c>
      <c r="N44" s="53">
        <f t="shared" si="6"/>
        <v>0</v>
      </c>
      <c r="O44" s="53">
        <f t="shared" si="6"/>
        <v>0</v>
      </c>
      <c r="P44" s="53">
        <f t="shared" si="6"/>
        <v>0</v>
      </c>
      <c r="Q44" s="52">
        <f t="shared" si="6"/>
        <v>0</v>
      </c>
      <c r="S44" s="52">
        <f>SUM(S42-S43)</f>
        <v>0</v>
      </c>
    </row>
    <row r="45" spans="1:19" ht="12.75" customHeight="1"/>
    <row r="46" spans="1:19" ht="12.75" customHeight="1">
      <c r="A46" s="41">
        <f>A44+1</f>
        <v>33</v>
      </c>
      <c r="D46" s="40" t="s">
        <v>214</v>
      </c>
      <c r="E46" s="47" t="s">
        <v>246</v>
      </c>
      <c r="F46" s="51">
        <f t="shared" ref="F46:Q46" si="7">SUMIF($D$12:$D$38,$D$46,F12:F38)</f>
        <v>863</v>
      </c>
      <c r="G46" s="51">
        <f t="shared" si="7"/>
        <v>752</v>
      </c>
      <c r="H46" s="51">
        <f t="shared" si="7"/>
        <v>736</v>
      </c>
      <c r="I46" s="51">
        <f t="shared" si="7"/>
        <v>595</v>
      </c>
      <c r="J46" s="51">
        <f t="shared" si="7"/>
        <v>498</v>
      </c>
      <c r="K46" s="51">
        <f t="shared" si="7"/>
        <v>723</v>
      </c>
      <c r="L46" s="51">
        <f t="shared" si="7"/>
        <v>705</v>
      </c>
      <c r="M46" s="51">
        <f t="shared" si="7"/>
        <v>854</v>
      </c>
      <c r="N46" s="51">
        <f t="shared" si="7"/>
        <v>696</v>
      </c>
      <c r="O46" s="51">
        <f t="shared" si="7"/>
        <v>753</v>
      </c>
      <c r="P46" s="51">
        <f t="shared" si="7"/>
        <v>595</v>
      </c>
      <c r="Q46" s="77">
        <f t="shared" si="7"/>
        <v>669</v>
      </c>
      <c r="R46" s="46"/>
      <c r="S46" s="50">
        <f>SUM(F46:R46)</f>
        <v>8439</v>
      </c>
    </row>
    <row r="47" spans="1:19" ht="12.75" customHeight="1">
      <c r="A47" s="41">
        <f>A46+1</f>
        <v>34</v>
      </c>
      <c r="D47" s="40" t="s">
        <v>213</v>
      </c>
      <c r="E47" s="47" t="s">
        <v>245</v>
      </c>
      <c r="F47" s="49">
        <f t="shared" ref="F47:Q47" si="8">SUMIF($D$12:$D$38,$D$47,F12:F38)</f>
        <v>424</v>
      </c>
      <c r="G47" s="49">
        <f t="shared" si="8"/>
        <v>381</v>
      </c>
      <c r="H47" s="49">
        <f t="shared" si="8"/>
        <v>424</v>
      </c>
      <c r="I47" s="49">
        <f t="shared" si="8"/>
        <v>357</v>
      </c>
      <c r="J47" s="49">
        <f t="shared" si="8"/>
        <v>318</v>
      </c>
      <c r="K47" s="49">
        <f t="shared" si="8"/>
        <v>289</v>
      </c>
      <c r="L47" s="49">
        <f t="shared" si="8"/>
        <v>381</v>
      </c>
      <c r="M47" s="49">
        <f t="shared" si="8"/>
        <v>380</v>
      </c>
      <c r="N47" s="49">
        <f t="shared" si="8"/>
        <v>359</v>
      </c>
      <c r="O47" s="49">
        <f t="shared" si="8"/>
        <v>403</v>
      </c>
      <c r="P47" s="49">
        <f t="shared" si="8"/>
        <v>359</v>
      </c>
      <c r="Q47" s="78">
        <f t="shared" si="8"/>
        <v>412</v>
      </c>
      <c r="R47" s="46"/>
      <c r="S47" s="48">
        <f>SUM(F47:R47)</f>
        <v>4487</v>
      </c>
    </row>
    <row r="48" spans="1:19" ht="12.75" customHeight="1">
      <c r="A48" s="41">
        <f>A47+1</f>
        <v>35</v>
      </c>
      <c r="D48" s="40" t="s">
        <v>215</v>
      </c>
      <c r="E48" s="47" t="s">
        <v>244</v>
      </c>
      <c r="F48" s="49">
        <f t="shared" ref="F48:Q48" si="9">SUMIF($D$12:$D$38,$D$48,F12:F38)</f>
        <v>7329</v>
      </c>
      <c r="G48" s="49">
        <f t="shared" si="9"/>
        <v>6555</v>
      </c>
      <c r="H48" s="49">
        <f t="shared" si="9"/>
        <v>6767</v>
      </c>
      <c r="I48" s="49">
        <f t="shared" si="9"/>
        <v>5604</v>
      </c>
      <c r="J48" s="49">
        <f t="shared" si="9"/>
        <v>5831</v>
      </c>
      <c r="K48" s="49">
        <f t="shared" si="9"/>
        <v>6897</v>
      </c>
      <c r="L48" s="49">
        <f t="shared" si="9"/>
        <v>7468</v>
      </c>
      <c r="M48" s="49">
        <f t="shared" si="9"/>
        <v>6522</v>
      </c>
      <c r="N48" s="49">
        <f t="shared" si="9"/>
        <v>6751</v>
      </c>
      <c r="O48" s="49">
        <f t="shared" si="9"/>
        <v>6156</v>
      </c>
      <c r="P48" s="49">
        <f t="shared" si="9"/>
        <v>5156</v>
      </c>
      <c r="Q48" s="78">
        <f t="shared" si="9"/>
        <v>5380</v>
      </c>
      <c r="R48" s="46"/>
      <c r="S48" s="48">
        <f>SUM(F48:R48)</f>
        <v>76416</v>
      </c>
    </row>
    <row r="49" spans="1:19" ht="12.75" customHeight="1">
      <c r="A49" s="41">
        <f>A48+1</f>
        <v>36</v>
      </c>
      <c r="D49" s="40" t="s">
        <v>243</v>
      </c>
      <c r="E49" s="47" t="s">
        <v>242</v>
      </c>
      <c r="F49" s="49">
        <f t="shared" ref="F49:Q49" si="10">SUMIF($D$12:$D$38,$D$49,F12:F38)</f>
        <v>0</v>
      </c>
      <c r="G49" s="49">
        <f t="shared" si="10"/>
        <v>0</v>
      </c>
      <c r="H49" s="49">
        <f t="shared" si="10"/>
        <v>0</v>
      </c>
      <c r="I49" s="49">
        <f t="shared" si="10"/>
        <v>0</v>
      </c>
      <c r="J49" s="49">
        <f t="shared" si="10"/>
        <v>0</v>
      </c>
      <c r="K49" s="49">
        <f t="shared" si="10"/>
        <v>0</v>
      </c>
      <c r="L49" s="49">
        <f t="shared" si="10"/>
        <v>0</v>
      </c>
      <c r="M49" s="49">
        <f t="shared" si="10"/>
        <v>0</v>
      </c>
      <c r="N49" s="49">
        <f t="shared" si="10"/>
        <v>0</v>
      </c>
      <c r="O49" s="49">
        <f t="shared" si="10"/>
        <v>0</v>
      </c>
      <c r="P49" s="49">
        <f t="shared" si="10"/>
        <v>0</v>
      </c>
      <c r="Q49" s="79">
        <f t="shared" si="10"/>
        <v>0</v>
      </c>
      <c r="R49" s="46"/>
      <c r="S49" s="48">
        <f>SUM(F49:R49)</f>
        <v>0</v>
      </c>
    </row>
    <row r="50" spans="1:19" ht="12.75" customHeight="1" thickBot="1">
      <c r="A50" s="41">
        <f>A49+1</f>
        <v>37</v>
      </c>
      <c r="D50" s="40"/>
      <c r="E50" s="47" t="s">
        <v>241</v>
      </c>
      <c r="F50" s="45">
        <f t="shared" ref="F50:Q50" si="11">SUM(F46:F49)</f>
        <v>8616</v>
      </c>
      <c r="G50" s="45">
        <f t="shared" si="11"/>
        <v>7688</v>
      </c>
      <c r="H50" s="45">
        <f t="shared" si="11"/>
        <v>7927</v>
      </c>
      <c r="I50" s="45">
        <f t="shared" si="11"/>
        <v>6556</v>
      </c>
      <c r="J50" s="45">
        <f t="shared" si="11"/>
        <v>6647</v>
      </c>
      <c r="K50" s="45">
        <f t="shared" si="11"/>
        <v>7909</v>
      </c>
      <c r="L50" s="45">
        <f t="shared" si="11"/>
        <v>8554</v>
      </c>
      <c r="M50" s="45">
        <f t="shared" si="11"/>
        <v>7756</v>
      </c>
      <c r="N50" s="45">
        <f t="shared" si="11"/>
        <v>7806</v>
      </c>
      <c r="O50" s="45">
        <f t="shared" si="11"/>
        <v>7312</v>
      </c>
      <c r="P50" s="45">
        <f t="shared" si="11"/>
        <v>6110</v>
      </c>
      <c r="Q50" s="45">
        <f t="shared" si="11"/>
        <v>6461</v>
      </c>
      <c r="R50" s="46"/>
      <c r="S50" s="45">
        <f>SUM(S46:S49)</f>
        <v>89342</v>
      </c>
    </row>
    <row r="51" spans="1:19" ht="12.75" customHeight="1" thickTop="1"/>
    <row r="52" spans="1:19" ht="12.75" customHeight="1"/>
    <row r="53" spans="1:19" ht="12.75" customHeight="1"/>
    <row r="54" spans="1:19" ht="12.75" customHeight="1"/>
    <row r="55" spans="1:19" ht="12.75" customHeight="1"/>
    <row r="56" spans="1:19" ht="12.75" customHeight="1"/>
    <row r="57" spans="1:19" ht="12.75" customHeight="1"/>
    <row r="58" spans="1:19" ht="12.75" customHeight="1"/>
    <row r="59" spans="1:19" ht="12.75" customHeight="1"/>
    <row r="60" spans="1:19" ht="12.75" customHeight="1"/>
    <row r="61" spans="1:19" ht="12.75" customHeight="1"/>
    <row r="62" spans="1:19" ht="12.75" customHeight="1"/>
    <row r="63" spans="1:19" ht="12.75" customHeight="1"/>
    <row r="64" spans="1:19" ht="12.75" customHeight="1"/>
    <row r="65" ht="12.75" customHeight="1"/>
    <row r="66" ht="12.75" customHeight="1"/>
    <row r="67" ht="12.75" customHeight="1"/>
    <row r="68" ht="12.75" customHeight="1"/>
    <row r="69" ht="12.75" customHeight="1"/>
    <row r="70" ht="12.75" customHeight="1"/>
    <row r="71" ht="12.75" customHeight="1"/>
    <row r="72" ht="12.75" customHeight="1"/>
  </sheetData>
  <pageMargins left="0.75" right="0.25" top="0.75" bottom="0.5" header="0" footer="0"/>
  <pageSetup scale="70" orientation="portrait" r:id="rId1"/>
  <headerFooter alignWithMargins="0"/>
  <colBreaks count="3" manualBreakCount="3">
    <brk id="9" max="50" man="1"/>
    <brk id="13" max="50" man="1"/>
    <brk id="17" min="1" max="4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71"/>
  <sheetViews>
    <sheetView view="pageBreakPreview" zoomScale="60" zoomScaleNormal="100" workbookViewId="0">
      <selection activeCell="A8" sqref="A8"/>
    </sheetView>
  </sheetViews>
  <sheetFormatPr defaultColWidth="9.6640625" defaultRowHeight="12.75"/>
  <cols>
    <col min="1" max="1" width="3.6640625" style="54" customWidth="1"/>
    <col min="2" max="2" width="10.44140625" style="54" customWidth="1"/>
    <col min="3" max="3" width="9.21875" style="54" customWidth="1"/>
    <col min="4" max="4" width="6.77734375" style="54" customWidth="1"/>
    <col min="5" max="5" width="40.88671875" style="54" customWidth="1"/>
    <col min="6" max="8" width="9.33203125" style="54" bestFit="1" customWidth="1"/>
    <col min="9" max="9" width="10.109375" style="54" bestFit="1" customWidth="1"/>
    <col min="10" max="12" width="9.33203125" style="54" bestFit="1" customWidth="1"/>
    <col min="13" max="13" width="10.109375" style="54" bestFit="1" customWidth="1"/>
    <col min="14" max="16" width="9.33203125" style="54" bestFit="1" customWidth="1"/>
    <col min="17" max="17" width="10.109375" style="54" bestFit="1" customWidth="1"/>
    <col min="18" max="18" width="2.6640625" style="54" customWidth="1"/>
    <col min="19" max="19" width="10.6640625" style="54" bestFit="1" customWidth="1"/>
    <col min="20" max="20" width="12.109375" style="54" customWidth="1"/>
    <col min="21" max="21" width="7.6640625" style="54" customWidth="1"/>
    <col min="22" max="16384" width="9.6640625" style="54"/>
  </cols>
  <sheetData>
    <row r="1" spans="1:21" ht="12.75" customHeight="1">
      <c r="A1" s="54" t="str">
        <f>'WP-Q-3-1'!A1</f>
        <v>EL PASO ELECTRIC COMPANY</v>
      </c>
      <c r="E1" s="203"/>
      <c r="F1" s="203"/>
      <c r="G1" s="203"/>
      <c r="I1" s="203" t="s">
        <v>397</v>
      </c>
      <c r="J1" s="203"/>
      <c r="L1" s="203"/>
      <c r="M1" s="203" t="s">
        <v>397</v>
      </c>
      <c r="O1" s="203"/>
      <c r="P1" s="203"/>
      <c r="Q1" s="203" t="s">
        <v>397</v>
      </c>
      <c r="T1" s="203"/>
      <c r="U1" s="203" t="s">
        <v>397</v>
      </c>
    </row>
    <row r="2" spans="1:21" ht="12.75" customHeight="1">
      <c r="A2" s="54" t="str">
        <f>'WP-Q-3-1'!A2</f>
        <v>2021 TEXAS RATE CASE FILING</v>
      </c>
      <c r="E2" s="203"/>
      <c r="F2" s="203"/>
      <c r="G2" s="203"/>
      <c r="I2" s="203" t="s">
        <v>405</v>
      </c>
      <c r="J2" s="203"/>
      <c r="L2" s="203"/>
      <c r="M2" s="203" t="s">
        <v>406</v>
      </c>
      <c r="O2" s="203"/>
      <c r="P2" s="203"/>
      <c r="Q2" s="203" t="s">
        <v>407</v>
      </c>
      <c r="U2" s="203" t="s">
        <v>404</v>
      </c>
    </row>
    <row r="3" spans="1:21" ht="12.75" customHeight="1">
      <c r="A3" s="54" t="str">
        <f>'WP-Q-3-1'!A3</f>
        <v>WORKPAPER TO SCHEDULE Q-3:</v>
      </c>
      <c r="E3" s="203"/>
    </row>
    <row r="4" spans="1:21" ht="12.75" customHeight="1">
      <c r="A4" s="54" t="str">
        <f>'WP-Q-3-1'!A4</f>
        <v>CALCULATION OF PROPOSED CHANGES IN MISCELLANEOUS CHARGES</v>
      </c>
      <c r="E4" s="203"/>
      <c r="F4" s="203"/>
      <c r="G4" s="203"/>
      <c r="H4" s="203"/>
      <c r="I4" s="203"/>
      <c r="J4" s="203"/>
      <c r="K4" s="203"/>
      <c r="L4" s="203"/>
      <c r="M4" s="203"/>
      <c r="N4" s="203"/>
      <c r="O4" s="203"/>
      <c r="P4" s="203"/>
      <c r="Q4" s="203"/>
      <c r="S4" s="203"/>
    </row>
    <row r="5" spans="1:21" ht="12.75" customHeight="1">
      <c r="A5" s="54" t="str">
        <f>'WP-Q-3-1'!A5</f>
        <v>SPONSOR:  MANUEL CARRASCO</v>
      </c>
      <c r="B5" s="204"/>
      <c r="C5" s="204"/>
      <c r="D5" s="204"/>
      <c r="E5" s="203"/>
    </row>
    <row r="6" spans="1:21" ht="12.75" customHeight="1">
      <c r="A6" s="54" t="str">
        <f>'WP-Q-3-1'!A6</f>
        <v>PREPARER:  VICTOR SILVA</v>
      </c>
      <c r="B6" s="204"/>
      <c r="C6" s="204"/>
      <c r="D6" s="204"/>
      <c r="E6" s="203"/>
    </row>
    <row r="7" spans="1:21" ht="24.95" customHeight="1">
      <c r="A7" s="294" t="s">
        <v>481</v>
      </c>
      <c r="B7" s="204"/>
      <c r="C7" s="204"/>
      <c r="D7" s="204"/>
      <c r="E7" s="203"/>
      <c r="F7" s="205"/>
    </row>
    <row r="8" spans="1:21" ht="12.75" customHeight="1">
      <c r="B8" s="189" t="s">
        <v>264</v>
      </c>
      <c r="C8" s="189"/>
      <c r="D8" s="189"/>
      <c r="F8" s="205"/>
    </row>
    <row r="9" spans="1:21" ht="12.75" customHeight="1">
      <c r="A9" s="57"/>
      <c r="B9" s="189" t="s">
        <v>380</v>
      </c>
      <c r="C9" s="57"/>
      <c r="D9" s="57"/>
      <c r="F9" s="206" t="s">
        <v>263</v>
      </c>
      <c r="G9" s="206" t="s">
        <v>263</v>
      </c>
      <c r="H9" s="206" t="s">
        <v>263</v>
      </c>
      <c r="I9" s="206" t="s">
        <v>263</v>
      </c>
      <c r="J9" s="206" t="s">
        <v>263</v>
      </c>
      <c r="K9" s="206" t="s">
        <v>263</v>
      </c>
      <c r="L9" s="206" t="s">
        <v>263</v>
      </c>
      <c r="M9" s="206" t="s">
        <v>263</v>
      </c>
      <c r="N9" s="206" t="s">
        <v>263</v>
      </c>
      <c r="O9" s="206" t="s">
        <v>263</v>
      </c>
      <c r="P9" s="206" t="s">
        <v>263</v>
      </c>
      <c r="Q9" s="207" t="s">
        <v>263</v>
      </c>
      <c r="S9" s="207" t="s">
        <v>263</v>
      </c>
      <c r="T9" s="207" t="s">
        <v>438</v>
      </c>
    </row>
    <row r="10" spans="1:21" ht="12.75" customHeight="1">
      <c r="A10" s="57"/>
      <c r="B10" s="57" t="s">
        <v>217</v>
      </c>
      <c r="C10" s="57" t="s">
        <v>379</v>
      </c>
      <c r="D10" s="57"/>
      <c r="F10" s="208" t="s">
        <v>252</v>
      </c>
      <c r="G10" s="208" t="s">
        <v>251</v>
      </c>
      <c r="H10" s="208" t="s">
        <v>250</v>
      </c>
      <c r="I10" s="208" t="s">
        <v>261</v>
      </c>
      <c r="J10" s="208" t="s">
        <v>260</v>
      </c>
      <c r="K10" s="208" t="s">
        <v>259</v>
      </c>
      <c r="L10" s="208" t="s">
        <v>258</v>
      </c>
      <c r="M10" s="208" t="s">
        <v>257</v>
      </c>
      <c r="N10" s="208" t="s">
        <v>256</v>
      </c>
      <c r="O10" s="208" t="s">
        <v>255</v>
      </c>
      <c r="P10" s="208" t="s">
        <v>254</v>
      </c>
      <c r="Q10" s="209" t="s">
        <v>253</v>
      </c>
      <c r="S10" s="209"/>
      <c r="T10" s="209"/>
    </row>
    <row r="11" spans="1:21" ht="12.75" customHeight="1">
      <c r="A11" s="210" t="s">
        <v>13</v>
      </c>
      <c r="B11" s="210" t="s">
        <v>34</v>
      </c>
      <c r="C11" s="210" t="s">
        <v>217</v>
      </c>
      <c r="D11" s="210" t="s">
        <v>219</v>
      </c>
      <c r="E11" s="210" t="s">
        <v>249</v>
      </c>
      <c r="F11" s="211">
        <v>2020</v>
      </c>
      <c r="G11" s="211">
        <v>2020</v>
      </c>
      <c r="H11" s="211">
        <v>2020</v>
      </c>
      <c r="I11" s="211">
        <v>2020</v>
      </c>
      <c r="J11" s="211">
        <v>2020</v>
      </c>
      <c r="K11" s="211">
        <v>2020</v>
      </c>
      <c r="L11" s="211">
        <v>2020</v>
      </c>
      <c r="M11" s="211">
        <v>2020</v>
      </c>
      <c r="N11" s="211">
        <v>2020</v>
      </c>
      <c r="O11" s="211">
        <v>2020</v>
      </c>
      <c r="P11" s="211">
        <v>2020</v>
      </c>
      <c r="Q11" s="212">
        <v>2020</v>
      </c>
      <c r="S11" s="213" t="s">
        <v>248</v>
      </c>
      <c r="T11" s="213" t="s">
        <v>248</v>
      </c>
    </row>
    <row r="12" spans="1:21" ht="12.75" customHeight="1">
      <c r="A12" s="214">
        <v>1</v>
      </c>
      <c r="B12" s="54" t="s">
        <v>71</v>
      </c>
      <c r="C12" s="215">
        <f>'WP-Q-3-5 Summary'!E12</f>
        <v>294.25</v>
      </c>
      <c r="D12" s="54" t="s">
        <v>214</v>
      </c>
      <c r="E12" s="130" t="s">
        <v>6</v>
      </c>
      <c r="F12" s="216">
        <f>'WP-Q-3-4 D46831'!J10</f>
        <v>3531</v>
      </c>
      <c r="G12" s="216">
        <f>'WP-Q-3-4 D46831'!N10</f>
        <v>2354</v>
      </c>
      <c r="H12" s="216">
        <f>'WP-Q-3-4 D46831'!R10</f>
        <v>2942.5</v>
      </c>
      <c r="I12" s="216">
        <f>'WP-Q-3-4 D46831'!V10</f>
        <v>2059.75</v>
      </c>
      <c r="J12" s="216">
        <f>'WP-Q-3-4 D46831'!Z10</f>
        <v>3236.75</v>
      </c>
      <c r="K12" s="216">
        <f>'WP-Q-3-4 D46831'!AD10</f>
        <v>1471.25</v>
      </c>
      <c r="L12" s="216">
        <f>'WP-Q-3-4 D46831'!AH10</f>
        <v>1471.25</v>
      </c>
      <c r="M12" s="216">
        <f>'WP-Q-3-4 D46831'!AL10</f>
        <v>2942.5</v>
      </c>
      <c r="N12" s="216">
        <f>'WP-Q-3-4 D46831'!AP10</f>
        <v>882.75</v>
      </c>
      <c r="O12" s="216">
        <f>'WP-Q-3-4 D46831'!AT10</f>
        <v>0</v>
      </c>
      <c r="P12" s="216">
        <f>'WP-Q-3-4 D46831'!AX10</f>
        <v>882.75</v>
      </c>
      <c r="Q12" s="217">
        <f>'WP-Q-3-4 D46831'!BB10</f>
        <v>1177</v>
      </c>
      <c r="R12" s="69"/>
      <c r="S12" s="217">
        <f t="shared" ref="S12" si="0">SUM(F12:Q12)</f>
        <v>22951.5</v>
      </c>
      <c r="T12" s="217">
        <f>'WP-Q-3-1'!P13</f>
        <v>23283</v>
      </c>
    </row>
    <row r="13" spans="1:21" ht="12.75" customHeight="1">
      <c r="A13" s="214">
        <f>A12+1</f>
        <v>2</v>
      </c>
      <c r="B13" s="54" t="s">
        <v>80</v>
      </c>
      <c r="C13" s="218">
        <f>'WP-Q-3-5 Summary'!E13</f>
        <v>1.0286999999999999E-2</v>
      </c>
      <c r="D13" s="54" t="s">
        <v>213</v>
      </c>
      <c r="E13" s="130" t="s">
        <v>11</v>
      </c>
      <c r="F13" s="219">
        <f>'WP-Q-3-4 D46831'!J11</f>
        <v>0</v>
      </c>
      <c r="G13" s="219">
        <f>'WP-Q-3-4 D46831'!N11</f>
        <v>0</v>
      </c>
      <c r="H13" s="219">
        <f>'WP-Q-3-4 D46831'!R11</f>
        <v>0</v>
      </c>
      <c r="I13" s="219">
        <f>'WP-Q-3-4 D46831'!V11</f>
        <v>0</v>
      </c>
      <c r="J13" s="219">
        <f>'WP-Q-3-4 D46831'!Z11</f>
        <v>0</v>
      </c>
      <c r="K13" s="219">
        <f>'WP-Q-3-4 D46831'!AD11</f>
        <v>0</v>
      </c>
      <c r="L13" s="219">
        <f>'WP-Q-3-4 D46831'!AH11</f>
        <v>0</v>
      </c>
      <c r="M13" s="219">
        <f>'WP-Q-3-4 D46831'!AL11</f>
        <v>0</v>
      </c>
      <c r="N13" s="219">
        <f>'WP-Q-3-4 D46831'!AP11</f>
        <v>0</v>
      </c>
      <c r="O13" s="219">
        <f>'WP-Q-3-4 D46831'!AT11</f>
        <v>0</v>
      </c>
      <c r="P13" s="219">
        <f>'WP-Q-3-4 D46831'!AX11</f>
        <v>0</v>
      </c>
      <c r="Q13" s="220">
        <f>'WP-Q-3-4 D46831'!BB11</f>
        <v>0</v>
      </c>
      <c r="S13" s="220">
        <f>SUM(F13:Q13)</f>
        <v>0</v>
      </c>
      <c r="T13" s="220">
        <f>'WP-Q-3-1'!P14</f>
        <v>0</v>
      </c>
    </row>
    <row r="14" spans="1:21" ht="12.75" customHeight="1">
      <c r="A14" s="214">
        <f t="shared" ref="A14:A40" si="1">A13+1</f>
        <v>3</v>
      </c>
      <c r="B14" s="54" t="s">
        <v>81</v>
      </c>
      <c r="C14" s="218">
        <f>'WP-Q-3-5 Summary'!E14</f>
        <v>6.5529999999999998E-3</v>
      </c>
      <c r="D14" s="54" t="s">
        <v>213</v>
      </c>
      <c r="E14" s="130" t="s">
        <v>31</v>
      </c>
      <c r="F14" s="219">
        <f>'WP-Q-3-4 D46831'!J12</f>
        <v>0</v>
      </c>
      <c r="G14" s="219">
        <f>'WP-Q-3-4 D46831'!N12</f>
        <v>0</v>
      </c>
      <c r="H14" s="219">
        <f>'WP-Q-3-4 D46831'!R12</f>
        <v>0</v>
      </c>
      <c r="I14" s="219">
        <f>'WP-Q-3-4 D46831'!V12</f>
        <v>0</v>
      </c>
      <c r="J14" s="219">
        <f>'WP-Q-3-4 D46831'!Z12</f>
        <v>0</v>
      </c>
      <c r="K14" s="219">
        <f>'WP-Q-3-4 D46831'!AD12</f>
        <v>0</v>
      </c>
      <c r="L14" s="219">
        <f>'WP-Q-3-4 D46831'!AH12</f>
        <v>0</v>
      </c>
      <c r="M14" s="219">
        <f>'WP-Q-3-4 D46831'!AL12</f>
        <v>0</v>
      </c>
      <c r="N14" s="219">
        <f>'WP-Q-3-4 D46831'!AP12</f>
        <v>0</v>
      </c>
      <c r="O14" s="219">
        <f>'WP-Q-3-4 D46831'!AT12</f>
        <v>0</v>
      </c>
      <c r="P14" s="219">
        <f>'WP-Q-3-4 D46831'!AX12</f>
        <v>0</v>
      </c>
      <c r="Q14" s="220">
        <f>'WP-Q-3-4 D46831'!BB12</f>
        <v>0</v>
      </c>
      <c r="S14" s="220">
        <f t="shared" ref="S14:S40" si="2">SUM(F14:Q14)</f>
        <v>0</v>
      </c>
      <c r="T14" s="220">
        <f>'WP-Q-3-1'!P15</f>
        <v>0</v>
      </c>
    </row>
    <row r="15" spans="1:21" ht="12.75" customHeight="1">
      <c r="A15" s="214">
        <f t="shared" si="1"/>
        <v>4</v>
      </c>
      <c r="B15" s="54" t="s">
        <v>82</v>
      </c>
      <c r="C15" s="218">
        <f>'WP-Q-3-5 Summary'!E15</f>
        <v>3.2444000000000001E-2</v>
      </c>
      <c r="D15" s="54" t="s">
        <v>213</v>
      </c>
      <c r="E15" s="130" t="s">
        <v>32</v>
      </c>
      <c r="F15" s="219">
        <f>'WP-Q-3-4 D46831'!J13</f>
        <v>0</v>
      </c>
      <c r="G15" s="219">
        <f>'WP-Q-3-4 D46831'!N13</f>
        <v>0</v>
      </c>
      <c r="H15" s="219">
        <f>'WP-Q-3-4 D46831'!R13</f>
        <v>0</v>
      </c>
      <c r="I15" s="219">
        <f>'WP-Q-3-4 D46831'!V13</f>
        <v>0</v>
      </c>
      <c r="J15" s="219">
        <f>'WP-Q-3-4 D46831'!Z13</f>
        <v>0</v>
      </c>
      <c r="K15" s="219">
        <f>'WP-Q-3-4 D46831'!AD13</f>
        <v>0</v>
      </c>
      <c r="L15" s="219">
        <f>'WP-Q-3-4 D46831'!AH13</f>
        <v>0</v>
      </c>
      <c r="M15" s="219">
        <f>'WP-Q-3-4 D46831'!AL13</f>
        <v>0</v>
      </c>
      <c r="N15" s="219">
        <f>'WP-Q-3-4 D46831'!AP13</f>
        <v>0</v>
      </c>
      <c r="O15" s="219">
        <f>'WP-Q-3-4 D46831'!AT13</f>
        <v>0</v>
      </c>
      <c r="P15" s="219">
        <f>'WP-Q-3-4 D46831'!AX13</f>
        <v>0</v>
      </c>
      <c r="Q15" s="220">
        <f>'WP-Q-3-4 D46831'!BB13</f>
        <v>0</v>
      </c>
      <c r="S15" s="220">
        <f t="shared" si="2"/>
        <v>0</v>
      </c>
      <c r="T15" s="220">
        <f>'WP-Q-3-1'!P16</f>
        <v>0</v>
      </c>
    </row>
    <row r="16" spans="1:21" ht="12.75" customHeight="1">
      <c r="A16" s="214">
        <f t="shared" si="1"/>
        <v>5</v>
      </c>
      <c r="B16" s="54" t="s">
        <v>101</v>
      </c>
      <c r="C16" s="215">
        <f>'WP-Q-3-5 Summary'!E16</f>
        <v>12.5</v>
      </c>
      <c r="D16" s="54" t="s">
        <v>215</v>
      </c>
      <c r="E16" s="130" t="s">
        <v>47</v>
      </c>
      <c r="F16" s="219">
        <f>'WP-Q-3-4 D46831'!J14</f>
        <v>0</v>
      </c>
      <c r="G16" s="219">
        <f>'WP-Q-3-4 D46831'!N14</f>
        <v>0</v>
      </c>
      <c r="H16" s="219">
        <f>'WP-Q-3-4 D46831'!R14</f>
        <v>0</v>
      </c>
      <c r="I16" s="219">
        <f>'WP-Q-3-4 D46831'!V14</f>
        <v>0</v>
      </c>
      <c r="J16" s="219">
        <f>'WP-Q-3-4 D46831'!Z14</f>
        <v>0</v>
      </c>
      <c r="K16" s="219">
        <f>'WP-Q-3-4 D46831'!AD14</f>
        <v>0</v>
      </c>
      <c r="L16" s="219">
        <f>'WP-Q-3-4 D46831'!AH14</f>
        <v>12.5</v>
      </c>
      <c r="M16" s="219">
        <f>'WP-Q-3-4 D46831'!AL14</f>
        <v>0</v>
      </c>
      <c r="N16" s="219">
        <f>'WP-Q-3-4 D46831'!AP14</f>
        <v>0</v>
      </c>
      <c r="O16" s="219">
        <f>'WP-Q-3-4 D46831'!AT14</f>
        <v>0</v>
      </c>
      <c r="P16" s="219">
        <f>'WP-Q-3-4 D46831'!AX14</f>
        <v>0</v>
      </c>
      <c r="Q16" s="220">
        <f>'WP-Q-3-4 D46831'!BB14</f>
        <v>0</v>
      </c>
      <c r="R16" s="69"/>
      <c r="S16" s="220">
        <f t="shared" si="2"/>
        <v>12.5</v>
      </c>
      <c r="T16" s="220">
        <f>'WP-Q-3-1'!P17</f>
        <v>29.25</v>
      </c>
    </row>
    <row r="17" spans="1:20" ht="12.75" customHeight="1">
      <c r="A17" s="214">
        <f t="shared" si="1"/>
        <v>6</v>
      </c>
      <c r="B17" s="54" t="s">
        <v>72</v>
      </c>
      <c r="C17" s="215">
        <f>'WP-Q-3-5 Summary'!E17</f>
        <v>8.75</v>
      </c>
      <c r="D17" s="54" t="s">
        <v>215</v>
      </c>
      <c r="E17" s="130" t="s">
        <v>7</v>
      </c>
      <c r="F17" s="219">
        <f>'WP-Q-3-4 D46831'!J15</f>
        <v>0</v>
      </c>
      <c r="G17" s="219">
        <f>'WP-Q-3-4 D46831'!N15</f>
        <v>0</v>
      </c>
      <c r="H17" s="219">
        <f>'WP-Q-3-4 D46831'!R15</f>
        <v>0</v>
      </c>
      <c r="I17" s="219">
        <f>'WP-Q-3-4 D46831'!V15</f>
        <v>0</v>
      </c>
      <c r="J17" s="219">
        <f>'WP-Q-3-4 D46831'!Z15</f>
        <v>0</v>
      </c>
      <c r="K17" s="219">
        <f>'WP-Q-3-4 D46831'!AD15</f>
        <v>0</v>
      </c>
      <c r="L17" s="219">
        <f>'WP-Q-3-4 D46831'!AH15</f>
        <v>0</v>
      </c>
      <c r="M17" s="219">
        <f>'WP-Q-3-4 D46831'!AL15</f>
        <v>0</v>
      </c>
      <c r="N17" s="219">
        <f>'WP-Q-3-4 D46831'!AP15</f>
        <v>0</v>
      </c>
      <c r="O17" s="219">
        <f>'WP-Q-3-4 D46831'!AT15</f>
        <v>0</v>
      </c>
      <c r="P17" s="219">
        <f>'WP-Q-3-4 D46831'!AX15</f>
        <v>0</v>
      </c>
      <c r="Q17" s="220">
        <f>'WP-Q-3-4 D46831'!BB15</f>
        <v>0</v>
      </c>
      <c r="R17" s="69"/>
      <c r="S17" s="220">
        <f>SUM(F17:Q17)</f>
        <v>0</v>
      </c>
      <c r="T17" s="220">
        <f>'WP-Q-3-1'!P18</f>
        <v>0</v>
      </c>
    </row>
    <row r="18" spans="1:20" ht="12.75" customHeight="1">
      <c r="A18" s="214">
        <f t="shared" si="1"/>
        <v>7</v>
      </c>
      <c r="B18" s="54" t="s">
        <v>98</v>
      </c>
      <c r="C18" s="215">
        <f>'WP-Q-3-5 Summary'!E18</f>
        <v>17.75</v>
      </c>
      <c r="D18" s="54" t="s">
        <v>214</v>
      </c>
      <c r="E18" s="130" t="s">
        <v>55</v>
      </c>
      <c r="F18" s="219">
        <f>'WP-Q-3-4 D46831'!J16</f>
        <v>2971</v>
      </c>
      <c r="G18" s="219">
        <f>'WP-Q-3-4 D46831'!N16</f>
        <v>2520.5</v>
      </c>
      <c r="H18" s="219">
        <f>'WP-Q-3-4 D46831'!R16</f>
        <v>2520.5</v>
      </c>
      <c r="I18" s="219">
        <f>'WP-Q-3-4 D46831'!V16</f>
        <v>2556</v>
      </c>
      <c r="J18" s="219">
        <f>'WP-Q-3-4 D46831'!Z16</f>
        <v>2662.5</v>
      </c>
      <c r="K18" s="219">
        <f>'WP-Q-3-4 D46831'!AD16</f>
        <v>3372.5</v>
      </c>
      <c r="L18" s="219">
        <f>'WP-Q-3-4 D46831'!AH16</f>
        <v>3567.75</v>
      </c>
      <c r="M18" s="219">
        <f>'WP-Q-3-4 D46831'!AL16</f>
        <v>4118</v>
      </c>
      <c r="N18" s="219">
        <f>'WP-Q-3-4 D46831'!AP16</f>
        <v>3124</v>
      </c>
      <c r="O18" s="219">
        <f>'WP-Q-3-4 D46831'!AT16</f>
        <v>3053</v>
      </c>
      <c r="P18" s="219">
        <f>'WP-Q-3-4 D46831'!AX16</f>
        <v>2573.75</v>
      </c>
      <c r="Q18" s="220">
        <f>'WP-Q-3-4 D46831'!BB16</f>
        <v>2928.75</v>
      </c>
      <c r="R18" s="69"/>
      <c r="S18" s="220">
        <f t="shared" si="2"/>
        <v>35968.25</v>
      </c>
      <c r="T18" s="220">
        <f>'WP-Q-3-1'!P19</f>
        <v>5571.5</v>
      </c>
    </row>
    <row r="19" spans="1:20" ht="12.75" customHeight="1">
      <c r="A19" s="214">
        <f t="shared" si="1"/>
        <v>8</v>
      </c>
      <c r="B19" s="54" t="s">
        <v>103</v>
      </c>
      <c r="C19" s="215">
        <f>'WP-Q-3-5 Summary'!E19</f>
        <v>268.25</v>
      </c>
      <c r="D19" s="54" t="s">
        <v>213</v>
      </c>
      <c r="E19" s="110" t="s">
        <v>60</v>
      </c>
      <c r="F19" s="219">
        <f>'WP-Q-3-4 D46831'!J17</f>
        <v>0</v>
      </c>
      <c r="G19" s="219">
        <f>'WP-Q-3-4 D46831'!N17</f>
        <v>0</v>
      </c>
      <c r="H19" s="219">
        <f>'WP-Q-3-4 D46831'!R17</f>
        <v>0</v>
      </c>
      <c r="I19" s="219">
        <f>'WP-Q-3-4 D46831'!V17</f>
        <v>0</v>
      </c>
      <c r="J19" s="219">
        <f>'WP-Q-3-4 D46831'!Z17</f>
        <v>0</v>
      </c>
      <c r="K19" s="219">
        <f>'WP-Q-3-4 D46831'!AD17</f>
        <v>0</v>
      </c>
      <c r="L19" s="219">
        <f>'WP-Q-3-4 D46831'!AH17</f>
        <v>0</v>
      </c>
      <c r="M19" s="219">
        <f>'WP-Q-3-4 D46831'!AL17</f>
        <v>0</v>
      </c>
      <c r="N19" s="219">
        <f>'WP-Q-3-4 D46831'!AP17</f>
        <v>0</v>
      </c>
      <c r="O19" s="219">
        <f>'WP-Q-3-4 D46831'!AT17</f>
        <v>0</v>
      </c>
      <c r="P19" s="219">
        <f>'WP-Q-3-4 D46831'!AX17</f>
        <v>0</v>
      </c>
      <c r="Q19" s="220">
        <f>'WP-Q-3-4 D46831'!BB17</f>
        <v>0</v>
      </c>
      <c r="R19" s="69"/>
      <c r="S19" s="220">
        <f t="shared" si="2"/>
        <v>0</v>
      </c>
      <c r="T19" s="220">
        <f>'WP-Q-3-1'!P20</f>
        <v>0</v>
      </c>
    </row>
    <row r="20" spans="1:20" ht="12.75" customHeight="1">
      <c r="A20" s="214">
        <f t="shared" si="1"/>
        <v>9</v>
      </c>
      <c r="B20" s="54" t="s">
        <v>73</v>
      </c>
      <c r="C20" s="215">
        <f>'WP-Q-3-5 Summary'!E20</f>
        <v>28.25</v>
      </c>
      <c r="D20" s="54" t="s">
        <v>213</v>
      </c>
      <c r="E20" s="110" t="s">
        <v>59</v>
      </c>
      <c r="F20" s="219">
        <f>'WP-Q-3-4 D46831'!J18</f>
        <v>0</v>
      </c>
      <c r="G20" s="219">
        <f>'WP-Q-3-4 D46831'!N18</f>
        <v>0</v>
      </c>
      <c r="H20" s="219">
        <f>'WP-Q-3-4 D46831'!R18</f>
        <v>0</v>
      </c>
      <c r="I20" s="219">
        <f>'WP-Q-3-4 D46831'!V18</f>
        <v>0</v>
      </c>
      <c r="J20" s="219">
        <f>'WP-Q-3-4 D46831'!Z18</f>
        <v>0</v>
      </c>
      <c r="K20" s="219">
        <f>'WP-Q-3-4 D46831'!AD18</f>
        <v>0</v>
      </c>
      <c r="L20" s="219">
        <f>'WP-Q-3-4 D46831'!AH18</f>
        <v>0</v>
      </c>
      <c r="M20" s="219">
        <f>'WP-Q-3-4 D46831'!AL18</f>
        <v>0</v>
      </c>
      <c r="N20" s="219">
        <f>'WP-Q-3-4 D46831'!AP18</f>
        <v>0</v>
      </c>
      <c r="O20" s="219">
        <f>'WP-Q-3-4 D46831'!AT18</f>
        <v>0</v>
      </c>
      <c r="P20" s="219">
        <f>'WP-Q-3-4 D46831'!AX18</f>
        <v>0</v>
      </c>
      <c r="Q20" s="220">
        <f>'WP-Q-3-4 D46831'!BB18</f>
        <v>0</v>
      </c>
      <c r="R20" s="69"/>
      <c r="S20" s="220">
        <f t="shared" si="2"/>
        <v>0</v>
      </c>
      <c r="T20" s="220">
        <f>'WP-Q-3-1'!P21</f>
        <v>0</v>
      </c>
    </row>
    <row r="21" spans="1:20" ht="12.75" customHeight="1">
      <c r="A21" s="214">
        <f t="shared" si="1"/>
        <v>10</v>
      </c>
      <c r="B21" s="54" t="s">
        <v>74</v>
      </c>
      <c r="C21" s="215">
        <f>'WP-Q-3-5 Summary'!E21</f>
        <v>36.75</v>
      </c>
      <c r="D21" s="54" t="s">
        <v>215</v>
      </c>
      <c r="E21" s="110" t="s">
        <v>61</v>
      </c>
      <c r="F21" s="219">
        <f>'WP-Q-3-4 D46831'!J19</f>
        <v>17309.25</v>
      </c>
      <c r="G21" s="219">
        <f>'WP-Q-3-4 D46831'!N19</f>
        <v>13744.5</v>
      </c>
      <c r="H21" s="219">
        <f>'WP-Q-3-4 D46831'!R19</f>
        <v>5512.5</v>
      </c>
      <c r="I21" s="219">
        <f>'WP-Q-3-4 D46831'!V19</f>
        <v>882</v>
      </c>
      <c r="J21" s="219">
        <f>'WP-Q-3-4 D46831'!Z19</f>
        <v>220.5</v>
      </c>
      <c r="K21" s="219">
        <f>'WP-Q-3-4 D46831'!AD19</f>
        <v>147</v>
      </c>
      <c r="L21" s="219">
        <f>'WP-Q-3-4 D46831'!AH19</f>
        <v>73.5</v>
      </c>
      <c r="M21" s="219">
        <f>'WP-Q-3-4 D46831'!AL19</f>
        <v>110.25</v>
      </c>
      <c r="N21" s="219">
        <f>'WP-Q-3-4 D46831'!AP19</f>
        <v>147</v>
      </c>
      <c r="O21" s="219">
        <f>'WP-Q-3-4 D46831'!AT19</f>
        <v>36.75</v>
      </c>
      <c r="P21" s="219">
        <f>'WP-Q-3-4 D46831'!AX19</f>
        <v>0</v>
      </c>
      <c r="Q21" s="220">
        <f>'WP-Q-3-4 D46831'!BB19</f>
        <v>147</v>
      </c>
      <c r="R21" s="69"/>
      <c r="S21" s="220">
        <f t="shared" si="2"/>
        <v>38330.25</v>
      </c>
      <c r="T21" s="220">
        <f>'WP-Q-3-1'!P22</f>
        <v>105525</v>
      </c>
    </row>
    <row r="22" spans="1:20" ht="12.75" customHeight="1">
      <c r="A22" s="214">
        <f t="shared" si="1"/>
        <v>11</v>
      </c>
      <c r="B22" s="54" t="s">
        <v>111</v>
      </c>
      <c r="C22" s="215">
        <f>'WP-Q-3-5 Summary'!E22</f>
        <v>147.75</v>
      </c>
      <c r="D22" s="54" t="s">
        <v>215</v>
      </c>
      <c r="E22" s="110" t="s">
        <v>62</v>
      </c>
      <c r="F22" s="219">
        <f>'WP-Q-3-4 D46831'!J20</f>
        <v>147897.75</v>
      </c>
      <c r="G22" s="219">
        <f>'WP-Q-3-4 D46831'!N20</f>
        <v>110221.5</v>
      </c>
      <c r="H22" s="219">
        <f>'WP-Q-3-4 D46831'!R20</f>
        <v>33539.25</v>
      </c>
      <c r="I22" s="219">
        <f>'WP-Q-3-4 D46831'!V20</f>
        <v>-443.25</v>
      </c>
      <c r="J22" s="219">
        <f>'WP-Q-3-4 D46831'!Z20</f>
        <v>147.75</v>
      </c>
      <c r="K22" s="219">
        <f>'WP-Q-3-4 D46831'!AD20</f>
        <v>0</v>
      </c>
      <c r="L22" s="219">
        <f>'WP-Q-3-4 D46831'!AH20</f>
        <v>0</v>
      </c>
      <c r="M22" s="219">
        <f>'WP-Q-3-4 D46831'!AL20</f>
        <v>0</v>
      </c>
      <c r="N22" s="219">
        <f>'WP-Q-3-4 D46831'!AP20</f>
        <v>0</v>
      </c>
      <c r="O22" s="219">
        <f>'WP-Q-3-4 D46831'!AT20</f>
        <v>0</v>
      </c>
      <c r="P22" s="219">
        <f>'WP-Q-3-4 D46831'!AX20</f>
        <v>0</v>
      </c>
      <c r="Q22" s="220">
        <f>'WP-Q-3-4 D46831'!BB20</f>
        <v>0</v>
      </c>
      <c r="R22" s="69"/>
      <c r="S22" s="220">
        <f t="shared" si="2"/>
        <v>291363</v>
      </c>
      <c r="T22" s="220">
        <f>'WP-Q-3-1'!P23</f>
        <v>0</v>
      </c>
    </row>
    <row r="23" spans="1:20" ht="12.75" customHeight="1">
      <c r="A23" s="214">
        <f t="shared" si="1"/>
        <v>12</v>
      </c>
      <c r="B23" s="54" t="s">
        <v>113</v>
      </c>
      <c r="C23" s="215">
        <f>'WP-Q-3-5 Summary'!E23</f>
        <v>142</v>
      </c>
      <c r="D23" s="54" t="s">
        <v>213</v>
      </c>
      <c r="E23" s="110" t="s">
        <v>279</v>
      </c>
      <c r="F23" s="219">
        <f>'WP-Q-3-4 D46831'!J21</f>
        <v>0</v>
      </c>
      <c r="G23" s="219">
        <f>'WP-Q-3-4 D46831'!N21</f>
        <v>142</v>
      </c>
      <c r="H23" s="219">
        <f>'WP-Q-3-4 D46831'!R21</f>
        <v>0</v>
      </c>
      <c r="I23" s="219">
        <f>'WP-Q-3-4 D46831'!V21</f>
        <v>0</v>
      </c>
      <c r="J23" s="219">
        <f>'WP-Q-3-4 D46831'!Z21</f>
        <v>0</v>
      </c>
      <c r="K23" s="219">
        <f>'WP-Q-3-4 D46831'!AD21</f>
        <v>0</v>
      </c>
      <c r="L23" s="219">
        <f>'WP-Q-3-4 D46831'!AH21</f>
        <v>0</v>
      </c>
      <c r="M23" s="219">
        <f>'WP-Q-3-4 D46831'!AL21</f>
        <v>0</v>
      </c>
      <c r="N23" s="219">
        <f>'WP-Q-3-4 D46831'!AP21</f>
        <v>0</v>
      </c>
      <c r="O23" s="219">
        <f>'WP-Q-3-4 D46831'!AT21</f>
        <v>0</v>
      </c>
      <c r="P23" s="219">
        <f>'WP-Q-3-4 D46831'!AX21</f>
        <v>0</v>
      </c>
      <c r="Q23" s="220">
        <f>'WP-Q-3-4 D46831'!BB21</f>
        <v>0</v>
      </c>
      <c r="R23" s="69"/>
      <c r="S23" s="220">
        <f t="shared" si="2"/>
        <v>142</v>
      </c>
      <c r="T23" s="220">
        <f>'WP-Q-3-1'!P24</f>
        <v>164.25</v>
      </c>
    </row>
    <row r="24" spans="1:20" ht="12.75" customHeight="1">
      <c r="A24" s="214">
        <f t="shared" si="1"/>
        <v>13</v>
      </c>
      <c r="B24" s="54" t="s">
        <v>85</v>
      </c>
      <c r="C24" s="218">
        <f>'WP-Q-3-5 Summary'!E24</f>
        <v>3.2444000000000001E-2</v>
      </c>
      <c r="D24" s="54" t="s">
        <v>243</v>
      </c>
      <c r="E24" s="110" t="s">
        <v>280</v>
      </c>
      <c r="F24" s="219">
        <f>'WP-Q-3-4 D46831'!J22</f>
        <v>0</v>
      </c>
      <c r="G24" s="219">
        <f>'WP-Q-3-4 D46831'!N22</f>
        <v>0</v>
      </c>
      <c r="H24" s="219">
        <f>'WP-Q-3-4 D46831'!R22</f>
        <v>0</v>
      </c>
      <c r="I24" s="219">
        <f>'WP-Q-3-4 D46831'!V22</f>
        <v>0</v>
      </c>
      <c r="J24" s="219">
        <f>'WP-Q-3-4 D46831'!Z22</f>
        <v>0</v>
      </c>
      <c r="K24" s="219">
        <f>'WP-Q-3-4 D46831'!AD22</f>
        <v>0</v>
      </c>
      <c r="L24" s="219">
        <f>'WP-Q-3-4 D46831'!AH22</f>
        <v>0</v>
      </c>
      <c r="M24" s="219">
        <f>'WP-Q-3-4 D46831'!AL22</f>
        <v>0</v>
      </c>
      <c r="N24" s="219">
        <f>'WP-Q-3-4 D46831'!AP22</f>
        <v>0</v>
      </c>
      <c r="O24" s="219">
        <f>'WP-Q-3-4 D46831'!AT22</f>
        <v>0</v>
      </c>
      <c r="P24" s="219">
        <f>'WP-Q-3-4 D46831'!AX22</f>
        <v>0</v>
      </c>
      <c r="Q24" s="220">
        <f>'WP-Q-3-4 D46831'!BB22</f>
        <v>0</v>
      </c>
      <c r="S24" s="220">
        <f t="shared" si="2"/>
        <v>0</v>
      </c>
      <c r="T24" s="220">
        <f>'WP-Q-3-1'!P25</f>
        <v>0</v>
      </c>
    </row>
    <row r="25" spans="1:20" ht="12.75" customHeight="1">
      <c r="A25" s="214">
        <f t="shared" si="1"/>
        <v>14</v>
      </c>
      <c r="B25" s="54" t="s">
        <v>70</v>
      </c>
      <c r="C25" s="215">
        <f>'WP-Q-3-5 Summary'!E25</f>
        <v>51.25</v>
      </c>
      <c r="D25" s="54" t="s">
        <v>215</v>
      </c>
      <c r="E25" s="110" t="s">
        <v>57</v>
      </c>
      <c r="F25" s="219">
        <f>'WP-Q-3-4 D46831'!J23</f>
        <v>25471.25</v>
      </c>
      <c r="G25" s="219">
        <f>'WP-Q-3-4 D46831'!N23</f>
        <v>20397.5</v>
      </c>
      <c r="H25" s="219">
        <f>'WP-Q-3-4 D46831'!R23</f>
        <v>25163.75</v>
      </c>
      <c r="I25" s="219">
        <f>'WP-Q-3-4 D46831'!V23</f>
        <v>23318.75</v>
      </c>
      <c r="J25" s="219">
        <f>'WP-Q-3-4 D46831'!Z23</f>
        <v>30340</v>
      </c>
      <c r="K25" s="219">
        <f>'WP-Q-3-4 D46831'!AD23</f>
        <v>36131.25</v>
      </c>
      <c r="L25" s="219">
        <f>'WP-Q-3-4 D46831'!AH23</f>
        <v>36233.75</v>
      </c>
      <c r="M25" s="219">
        <f>'WP-Q-3-4 D46831'!AL23</f>
        <v>26240</v>
      </c>
      <c r="N25" s="219">
        <f>'WP-Q-3-4 D46831'!AP23</f>
        <v>29007.5</v>
      </c>
      <c r="O25" s="219">
        <f>'WP-Q-3-4 D46831'!AT23</f>
        <v>26650</v>
      </c>
      <c r="P25" s="219">
        <f>'WP-Q-3-4 D46831'!AX23</f>
        <v>27316.25</v>
      </c>
      <c r="Q25" s="220">
        <f>'WP-Q-3-4 D46831'!BB23</f>
        <v>25112.5</v>
      </c>
      <c r="R25" s="69"/>
      <c r="S25" s="220">
        <f t="shared" si="2"/>
        <v>331382.5</v>
      </c>
      <c r="T25" s="220">
        <f>'WP-Q-3-1'!P26</f>
        <v>331382.5</v>
      </c>
    </row>
    <row r="26" spans="1:20" ht="12.75" customHeight="1">
      <c r="A26" s="214">
        <f t="shared" si="1"/>
        <v>15</v>
      </c>
      <c r="B26" s="54" t="s">
        <v>99</v>
      </c>
      <c r="C26" s="215">
        <f>'WP-Q-3-5 Summary'!E26</f>
        <v>280.25</v>
      </c>
      <c r="D26" s="54" t="s">
        <v>215</v>
      </c>
      <c r="E26" s="110" t="s">
        <v>58</v>
      </c>
      <c r="F26" s="219">
        <f>'WP-Q-3-4 D46831'!J24</f>
        <v>0</v>
      </c>
      <c r="G26" s="219">
        <f>'WP-Q-3-4 D46831'!N24</f>
        <v>280.25</v>
      </c>
      <c r="H26" s="219">
        <f>'WP-Q-3-4 D46831'!R24</f>
        <v>-280.25</v>
      </c>
      <c r="I26" s="219">
        <f>'WP-Q-3-4 D46831'!V24</f>
        <v>0</v>
      </c>
      <c r="J26" s="219">
        <f>'WP-Q-3-4 D46831'!Z24</f>
        <v>0</v>
      </c>
      <c r="K26" s="219">
        <f>'WP-Q-3-4 D46831'!AD24</f>
        <v>0</v>
      </c>
      <c r="L26" s="219">
        <f>'WP-Q-3-4 D46831'!AH24</f>
        <v>0</v>
      </c>
      <c r="M26" s="219">
        <f>'WP-Q-3-4 D46831'!AL24</f>
        <v>0</v>
      </c>
      <c r="N26" s="219">
        <f>'WP-Q-3-4 D46831'!AP24</f>
        <v>0</v>
      </c>
      <c r="O26" s="219">
        <f>'WP-Q-3-4 D46831'!AT24</f>
        <v>0</v>
      </c>
      <c r="P26" s="219">
        <f>'WP-Q-3-4 D46831'!AX24</f>
        <v>0</v>
      </c>
      <c r="Q26" s="220">
        <f>'WP-Q-3-4 D46831'!BB24</f>
        <v>0</v>
      </c>
      <c r="R26" s="69"/>
      <c r="S26" s="220">
        <f t="shared" si="2"/>
        <v>0</v>
      </c>
      <c r="T26" s="220">
        <f>'WP-Q-3-1'!P27</f>
        <v>0</v>
      </c>
    </row>
    <row r="27" spans="1:20" ht="12.75" customHeight="1">
      <c r="A27" s="214">
        <f t="shared" si="1"/>
        <v>16</v>
      </c>
      <c r="B27" s="54" t="s">
        <v>86</v>
      </c>
      <c r="C27" s="215">
        <f>'WP-Q-3-5 Summary'!E27</f>
        <v>18.75</v>
      </c>
      <c r="D27" s="54" t="s">
        <v>215</v>
      </c>
      <c r="E27" s="110" t="s">
        <v>54</v>
      </c>
      <c r="F27" s="219">
        <f>'WP-Q-3-4 D46831'!J25</f>
        <v>0</v>
      </c>
      <c r="G27" s="219">
        <f>'WP-Q-3-4 D46831'!N25</f>
        <v>0</v>
      </c>
      <c r="H27" s="219">
        <f>'WP-Q-3-4 D46831'!R25</f>
        <v>0</v>
      </c>
      <c r="I27" s="219">
        <f>'WP-Q-3-4 D46831'!V25</f>
        <v>0</v>
      </c>
      <c r="J27" s="219">
        <f>'WP-Q-3-4 D46831'!Z25</f>
        <v>0</v>
      </c>
      <c r="K27" s="219">
        <f>'WP-Q-3-4 D46831'!AD25</f>
        <v>0</v>
      </c>
      <c r="L27" s="219">
        <f>'WP-Q-3-4 D46831'!AH25</f>
        <v>0</v>
      </c>
      <c r="M27" s="219">
        <f>'WP-Q-3-4 D46831'!AL25</f>
        <v>0</v>
      </c>
      <c r="N27" s="219">
        <f>'WP-Q-3-4 D46831'!AP25</f>
        <v>0</v>
      </c>
      <c r="O27" s="219">
        <f>'WP-Q-3-4 D46831'!AT25</f>
        <v>0</v>
      </c>
      <c r="P27" s="219">
        <f>'WP-Q-3-4 D46831'!AX25</f>
        <v>0</v>
      </c>
      <c r="Q27" s="220">
        <f>'WP-Q-3-4 D46831'!BB25</f>
        <v>0</v>
      </c>
      <c r="R27" s="69"/>
      <c r="S27" s="220">
        <f t="shared" si="2"/>
        <v>0</v>
      </c>
      <c r="T27" s="220">
        <f>'WP-Q-3-1'!P28</f>
        <v>0</v>
      </c>
    </row>
    <row r="28" spans="1:20" ht="12.75" customHeight="1">
      <c r="A28" s="214">
        <f t="shared" si="1"/>
        <v>17</v>
      </c>
      <c r="B28" s="54" t="s">
        <v>75</v>
      </c>
      <c r="C28" s="215">
        <f>'WP-Q-3-5 Summary'!E28</f>
        <v>286.25</v>
      </c>
      <c r="D28" s="54" t="s">
        <v>215</v>
      </c>
      <c r="E28" s="110" t="s">
        <v>2</v>
      </c>
      <c r="F28" s="219">
        <f>'WP-Q-3-4 D46831'!J26</f>
        <v>0</v>
      </c>
      <c r="G28" s="219">
        <f>'WP-Q-3-4 D46831'!N26</f>
        <v>0</v>
      </c>
      <c r="H28" s="219">
        <f>'WP-Q-3-4 D46831'!R26</f>
        <v>0</v>
      </c>
      <c r="I28" s="219">
        <f>'WP-Q-3-4 D46831'!V26</f>
        <v>0</v>
      </c>
      <c r="J28" s="219">
        <f>'WP-Q-3-4 D46831'!Z26</f>
        <v>0</v>
      </c>
      <c r="K28" s="219">
        <f>'WP-Q-3-4 D46831'!AD26</f>
        <v>0</v>
      </c>
      <c r="L28" s="219">
        <f>'WP-Q-3-4 D46831'!AH26</f>
        <v>0</v>
      </c>
      <c r="M28" s="219">
        <f>'WP-Q-3-4 D46831'!AL26</f>
        <v>0</v>
      </c>
      <c r="N28" s="219">
        <f>'WP-Q-3-4 D46831'!AP26</f>
        <v>0</v>
      </c>
      <c r="O28" s="219">
        <f>'WP-Q-3-4 D46831'!AT26</f>
        <v>0</v>
      </c>
      <c r="P28" s="219">
        <f>'WP-Q-3-4 D46831'!AX26</f>
        <v>0</v>
      </c>
      <c r="Q28" s="220">
        <f>'WP-Q-3-4 D46831'!BB26</f>
        <v>0</v>
      </c>
      <c r="R28" s="69"/>
      <c r="S28" s="220">
        <f t="shared" si="2"/>
        <v>0</v>
      </c>
      <c r="T28" s="220">
        <f>'WP-Q-3-1'!P29</f>
        <v>0</v>
      </c>
    </row>
    <row r="29" spans="1:20" ht="12.75" customHeight="1">
      <c r="A29" s="214">
        <f t="shared" si="1"/>
        <v>18</v>
      </c>
      <c r="B29" s="54" t="s">
        <v>76</v>
      </c>
      <c r="C29" s="215">
        <f>'WP-Q-3-5 Summary'!E29</f>
        <v>77.25</v>
      </c>
      <c r="D29" s="54" t="s">
        <v>215</v>
      </c>
      <c r="E29" s="110" t="s">
        <v>216</v>
      </c>
      <c r="F29" s="219">
        <f>'WP-Q-3-4 D46831'!J27</f>
        <v>0</v>
      </c>
      <c r="G29" s="219">
        <f>'WP-Q-3-4 D46831'!N27</f>
        <v>0</v>
      </c>
      <c r="H29" s="219">
        <f>'WP-Q-3-4 D46831'!R27</f>
        <v>0</v>
      </c>
      <c r="I29" s="219">
        <f>'WP-Q-3-4 D46831'!V27</f>
        <v>0</v>
      </c>
      <c r="J29" s="219">
        <f>'WP-Q-3-4 D46831'!Z27</f>
        <v>0</v>
      </c>
      <c r="K29" s="219">
        <f>'WP-Q-3-4 D46831'!AD27</f>
        <v>0</v>
      </c>
      <c r="L29" s="219">
        <f>'WP-Q-3-4 D46831'!AH27</f>
        <v>0</v>
      </c>
      <c r="M29" s="219">
        <f>'WP-Q-3-4 D46831'!AL27</f>
        <v>0</v>
      </c>
      <c r="N29" s="219">
        <f>'WP-Q-3-4 D46831'!AP27</f>
        <v>0</v>
      </c>
      <c r="O29" s="219">
        <f>'WP-Q-3-4 D46831'!AT27</f>
        <v>0</v>
      </c>
      <c r="P29" s="219">
        <f>'WP-Q-3-4 D46831'!AX27</f>
        <v>0</v>
      </c>
      <c r="Q29" s="220">
        <f>'WP-Q-3-4 D46831'!BB27</f>
        <v>0</v>
      </c>
      <c r="R29" s="69"/>
      <c r="S29" s="220">
        <f t="shared" si="2"/>
        <v>0</v>
      </c>
      <c r="T29" s="220">
        <f>'WP-Q-3-1'!P30</f>
        <v>0</v>
      </c>
    </row>
    <row r="30" spans="1:20" ht="12.75" customHeight="1">
      <c r="A30" s="214">
        <f t="shared" si="1"/>
        <v>19</v>
      </c>
      <c r="B30" s="54" t="s">
        <v>77</v>
      </c>
      <c r="C30" s="215">
        <f>'WP-Q-3-5 Summary'!E30</f>
        <v>28</v>
      </c>
      <c r="D30" s="54" t="s">
        <v>214</v>
      </c>
      <c r="E30" s="110" t="s">
        <v>49</v>
      </c>
      <c r="F30" s="219">
        <f>'WP-Q-3-4 D46831'!J28</f>
        <v>19121.689999999999</v>
      </c>
      <c r="G30" s="219">
        <f>'WP-Q-3-4 D46831'!N28</f>
        <v>16830.309999999998</v>
      </c>
      <c r="H30" s="219">
        <f>'WP-Q-3-4 D46831'!R28</f>
        <v>16324</v>
      </c>
      <c r="I30" s="219">
        <f>'WP-Q-3-4 D46831'!V28</f>
        <v>12432</v>
      </c>
      <c r="J30" s="219">
        <f>'WP-Q-3-4 D46831'!Z28</f>
        <v>9436</v>
      </c>
      <c r="K30" s="219">
        <f>'WP-Q-3-4 D46831'!AD28</f>
        <v>14784</v>
      </c>
      <c r="L30" s="219">
        <f>'WP-Q-3-4 D46831'!AH28</f>
        <v>13972</v>
      </c>
      <c r="M30" s="219">
        <f>'WP-Q-3-4 D46831'!AL28</f>
        <v>17136</v>
      </c>
      <c r="N30" s="219">
        <f>'WP-Q-3-4 D46831'!AP28</f>
        <v>14448</v>
      </c>
      <c r="O30" s="219">
        <f>'WP-Q-3-4 D46831'!AT28</f>
        <v>16268</v>
      </c>
      <c r="P30" s="219">
        <f>'WP-Q-3-4 D46831'!AX28</f>
        <v>12460</v>
      </c>
      <c r="Q30" s="220">
        <f>'WP-Q-3-4 D46831'!BB28</f>
        <v>13972</v>
      </c>
      <c r="R30" s="69"/>
      <c r="S30" s="220">
        <f t="shared" si="2"/>
        <v>177184</v>
      </c>
      <c r="T30" s="220">
        <f>'WP-Q-3-1'!P31</f>
        <v>139216</v>
      </c>
    </row>
    <row r="31" spans="1:20" ht="12.75" customHeight="1">
      <c r="A31" s="214">
        <f t="shared" si="1"/>
        <v>20</v>
      </c>
      <c r="B31" s="54" t="s">
        <v>110</v>
      </c>
      <c r="C31" s="215">
        <f>'WP-Q-3-5 Summary'!E31</f>
        <v>60.75</v>
      </c>
      <c r="D31" s="54" t="s">
        <v>215</v>
      </c>
      <c r="E31" s="110" t="s">
        <v>8</v>
      </c>
      <c r="F31" s="219">
        <f>'WP-Q-3-4 D46831'!J29</f>
        <v>0</v>
      </c>
      <c r="G31" s="219">
        <f>'WP-Q-3-4 D46831'!N29</f>
        <v>0</v>
      </c>
      <c r="H31" s="219">
        <f>'WP-Q-3-4 D46831'!R29</f>
        <v>0</v>
      </c>
      <c r="I31" s="219">
        <f>'WP-Q-3-4 D46831'!V29</f>
        <v>0</v>
      </c>
      <c r="J31" s="219">
        <f>'WP-Q-3-4 D46831'!Z29</f>
        <v>0</v>
      </c>
      <c r="K31" s="219">
        <f>'WP-Q-3-4 D46831'!AD29</f>
        <v>0</v>
      </c>
      <c r="L31" s="219">
        <f>'WP-Q-3-4 D46831'!AH29</f>
        <v>0</v>
      </c>
      <c r="M31" s="219">
        <f>'WP-Q-3-4 D46831'!AL29</f>
        <v>0</v>
      </c>
      <c r="N31" s="219">
        <f>'WP-Q-3-4 D46831'!AP29</f>
        <v>0</v>
      </c>
      <c r="O31" s="219">
        <f>'WP-Q-3-4 D46831'!AT29</f>
        <v>0</v>
      </c>
      <c r="P31" s="219">
        <f>'WP-Q-3-4 D46831'!AX29</f>
        <v>0</v>
      </c>
      <c r="Q31" s="220">
        <f>'WP-Q-3-4 D46831'!BB29</f>
        <v>0</v>
      </c>
      <c r="R31" s="69"/>
      <c r="S31" s="220">
        <f t="shared" si="2"/>
        <v>0</v>
      </c>
      <c r="T31" s="220">
        <f>'WP-Q-3-1'!P32</f>
        <v>0</v>
      </c>
    </row>
    <row r="32" spans="1:20" ht="12.75" customHeight="1">
      <c r="A32" s="214">
        <f t="shared" si="1"/>
        <v>21</v>
      </c>
      <c r="B32" s="54" t="s">
        <v>107</v>
      </c>
      <c r="C32" s="215">
        <f>'WP-Q-3-5 Summary'!E32</f>
        <v>95</v>
      </c>
      <c r="D32" s="54" t="s">
        <v>215</v>
      </c>
      <c r="E32" s="110" t="s">
        <v>9</v>
      </c>
      <c r="F32" s="219">
        <f>'WP-Q-3-4 D46831'!J30</f>
        <v>0</v>
      </c>
      <c r="G32" s="219">
        <f>'WP-Q-3-4 D46831'!N30</f>
        <v>0</v>
      </c>
      <c r="H32" s="219">
        <f>'WP-Q-3-4 D46831'!R30</f>
        <v>0</v>
      </c>
      <c r="I32" s="219">
        <f>'WP-Q-3-4 D46831'!V30</f>
        <v>0</v>
      </c>
      <c r="J32" s="219">
        <f>'WP-Q-3-4 D46831'!Z30</f>
        <v>0</v>
      </c>
      <c r="K32" s="219">
        <f>'WP-Q-3-4 D46831'!AD30</f>
        <v>0</v>
      </c>
      <c r="L32" s="219">
        <f>'WP-Q-3-4 D46831'!AH30</f>
        <v>0</v>
      </c>
      <c r="M32" s="219">
        <f>'WP-Q-3-4 D46831'!AL30</f>
        <v>0</v>
      </c>
      <c r="N32" s="219">
        <f>'WP-Q-3-4 D46831'!AP30</f>
        <v>0</v>
      </c>
      <c r="O32" s="219">
        <f>'WP-Q-3-4 D46831'!AT30</f>
        <v>0</v>
      </c>
      <c r="P32" s="219">
        <f>'WP-Q-3-4 D46831'!AX30</f>
        <v>0</v>
      </c>
      <c r="Q32" s="220">
        <f>'WP-Q-3-4 D46831'!BB30</f>
        <v>0</v>
      </c>
      <c r="R32" s="69"/>
      <c r="S32" s="220">
        <f t="shared" si="2"/>
        <v>0</v>
      </c>
      <c r="T32" s="220">
        <f>'WP-Q-3-1'!P33</f>
        <v>0</v>
      </c>
    </row>
    <row r="33" spans="1:20" ht="12.75" customHeight="1">
      <c r="A33" s="214">
        <f t="shared" si="1"/>
        <v>22</v>
      </c>
      <c r="B33" s="54" t="s">
        <v>83</v>
      </c>
      <c r="C33" s="215">
        <f>'WP-Q-3-5 Summary'!E33</f>
        <v>68.5</v>
      </c>
      <c r="D33" s="54" t="s">
        <v>214</v>
      </c>
      <c r="E33" s="130" t="s">
        <v>68</v>
      </c>
      <c r="F33" s="219">
        <f>'WP-Q-3-4 D46831'!J31</f>
        <v>0</v>
      </c>
      <c r="G33" s="219">
        <f>'WP-Q-3-4 D46831'!N31</f>
        <v>0</v>
      </c>
      <c r="H33" s="219">
        <f>'WP-Q-3-4 D46831'!R31</f>
        <v>0</v>
      </c>
      <c r="I33" s="219">
        <f>'WP-Q-3-4 D46831'!V31</f>
        <v>0</v>
      </c>
      <c r="J33" s="219">
        <f>'WP-Q-3-4 D46831'!Z31</f>
        <v>0</v>
      </c>
      <c r="K33" s="219">
        <f>'WP-Q-3-4 D46831'!AD31</f>
        <v>0</v>
      </c>
      <c r="L33" s="219">
        <f>'WP-Q-3-4 D46831'!AH31</f>
        <v>0</v>
      </c>
      <c r="M33" s="219">
        <f>'WP-Q-3-4 D46831'!AL31</f>
        <v>0</v>
      </c>
      <c r="N33" s="219">
        <f>'WP-Q-3-4 D46831'!AP31</f>
        <v>0</v>
      </c>
      <c r="O33" s="219">
        <f>'WP-Q-3-4 D46831'!AT31</f>
        <v>0</v>
      </c>
      <c r="P33" s="219">
        <f>'WP-Q-3-4 D46831'!AX31</f>
        <v>0</v>
      </c>
      <c r="Q33" s="220">
        <f>'WP-Q-3-4 D46831'!BB31</f>
        <v>0</v>
      </c>
      <c r="R33" s="69"/>
      <c r="S33" s="220">
        <f t="shared" si="2"/>
        <v>0</v>
      </c>
      <c r="T33" s="220">
        <f>'WP-Q-3-1'!P34</f>
        <v>0</v>
      </c>
    </row>
    <row r="34" spans="1:20" ht="12.75" customHeight="1">
      <c r="A34" s="214">
        <f t="shared" si="1"/>
        <v>23</v>
      </c>
      <c r="B34" s="54" t="s">
        <v>84</v>
      </c>
      <c r="C34" s="215">
        <f>'WP-Q-3-5 Summary'!E34</f>
        <v>23.5</v>
      </c>
      <c r="D34" s="54" t="s">
        <v>214</v>
      </c>
      <c r="E34" s="130" t="s">
        <v>69</v>
      </c>
      <c r="F34" s="219">
        <f>'WP-Q-3-4 D46831'!J32</f>
        <v>23.5</v>
      </c>
      <c r="G34" s="219">
        <f>'WP-Q-3-4 D46831'!N32</f>
        <v>23.5</v>
      </c>
      <c r="H34" s="219">
        <f>'WP-Q-3-4 D46831'!R32</f>
        <v>23.5</v>
      </c>
      <c r="I34" s="219">
        <f>'WP-Q-3-4 D46831'!V32</f>
        <v>0</v>
      </c>
      <c r="J34" s="219">
        <f>'WP-Q-3-4 D46831'!Z32</f>
        <v>0</v>
      </c>
      <c r="K34" s="219">
        <f>'WP-Q-3-4 D46831'!AD32</f>
        <v>0</v>
      </c>
      <c r="L34" s="219">
        <f>'WP-Q-3-4 D46831'!AH32</f>
        <v>0</v>
      </c>
      <c r="M34" s="219">
        <f>'WP-Q-3-4 D46831'!AL32</f>
        <v>0</v>
      </c>
      <c r="N34" s="219">
        <f>'WP-Q-3-4 D46831'!AP32</f>
        <v>23.5</v>
      </c>
      <c r="O34" s="219">
        <f>'WP-Q-3-4 D46831'!AT32</f>
        <v>0</v>
      </c>
      <c r="P34" s="219">
        <f>'WP-Q-3-4 D46831'!AX32</f>
        <v>47</v>
      </c>
      <c r="Q34" s="220">
        <f>'WP-Q-3-4 D46831'!BB32</f>
        <v>23.5</v>
      </c>
      <c r="R34" s="69"/>
      <c r="S34" s="220">
        <f t="shared" si="2"/>
        <v>164.5</v>
      </c>
      <c r="T34" s="220">
        <f>'WP-Q-3-1'!P35</f>
        <v>0</v>
      </c>
    </row>
    <row r="35" spans="1:20" ht="12.75" customHeight="1">
      <c r="A35" s="214">
        <f t="shared" si="1"/>
        <v>24</v>
      </c>
      <c r="B35" s="129" t="s">
        <v>275</v>
      </c>
      <c r="C35" s="215">
        <f>'WP-Q-3-5 Summary'!E35</f>
        <v>24</v>
      </c>
      <c r="D35" s="54" t="s">
        <v>215</v>
      </c>
      <c r="E35" s="129" t="s">
        <v>281</v>
      </c>
      <c r="F35" s="219">
        <f>'WP-Q-3-4 D46831'!J33</f>
        <v>128640</v>
      </c>
      <c r="G35" s="219">
        <f>'WP-Q-3-4 D46831'!N33</f>
        <v>120864</v>
      </c>
      <c r="H35" s="219">
        <f>'WP-Q-3-4 D46831'!R33</f>
        <v>141600</v>
      </c>
      <c r="I35" s="219">
        <f>'WP-Q-3-4 D46831'!V33</f>
        <v>123094.02</v>
      </c>
      <c r="J35" s="219">
        <f>'WP-Q-3-4 D46831'!Z33</f>
        <v>125568</v>
      </c>
      <c r="K35" s="219">
        <f>'WP-Q-3-4 D46831'!AD33</f>
        <v>148512</v>
      </c>
      <c r="L35" s="219">
        <f>'WP-Q-3-4 D46831'!AH33</f>
        <v>162169.97999999998</v>
      </c>
      <c r="M35" s="219">
        <f>'WP-Q-3-4 D46831'!AL33</f>
        <v>144168</v>
      </c>
      <c r="N35" s="219">
        <f>'WP-Q-3-4 D46831'!AP33</f>
        <v>148344</v>
      </c>
      <c r="O35" s="219">
        <f>'WP-Q-3-4 D46831'!AT33</f>
        <v>135240</v>
      </c>
      <c r="P35" s="219">
        <f>'WP-Q-3-4 D46831'!AX33</f>
        <v>110952</v>
      </c>
      <c r="Q35" s="220">
        <f>'WP-Q-3-4 D46831'!BB33</f>
        <v>117264</v>
      </c>
      <c r="S35" s="220">
        <f t="shared" si="2"/>
        <v>1606416</v>
      </c>
      <c r="T35" s="220">
        <f>'WP-Q-3-1'!P36</f>
        <v>1070944</v>
      </c>
    </row>
    <row r="36" spans="1:20" ht="12.75" customHeight="1">
      <c r="A36" s="214">
        <f t="shared" si="1"/>
        <v>25</v>
      </c>
      <c r="B36" s="54" t="s">
        <v>78</v>
      </c>
      <c r="C36" s="215">
        <f>'WP-Q-3-5 Summary'!E36</f>
        <v>160.5</v>
      </c>
      <c r="D36" s="54" t="s">
        <v>213</v>
      </c>
      <c r="E36" s="110" t="s">
        <v>4</v>
      </c>
      <c r="F36" s="219">
        <f>'WP-Q-3-4 D46831'!J34</f>
        <v>963</v>
      </c>
      <c r="G36" s="219">
        <f>'WP-Q-3-4 D46831'!N34</f>
        <v>963</v>
      </c>
      <c r="H36" s="219">
        <f>'WP-Q-3-4 D46831'!R34</f>
        <v>1765.5</v>
      </c>
      <c r="I36" s="219">
        <f>'WP-Q-3-4 D46831'!V34</f>
        <v>2086.5</v>
      </c>
      <c r="J36" s="219">
        <f>'WP-Q-3-4 D46831'!Z34</f>
        <v>321</v>
      </c>
      <c r="K36" s="219">
        <f>'WP-Q-3-4 D46831'!AD34</f>
        <v>802.5</v>
      </c>
      <c r="L36" s="219">
        <f>'WP-Q-3-4 D46831'!AH34</f>
        <v>963</v>
      </c>
      <c r="M36" s="219">
        <f>'WP-Q-3-4 D46831'!AL34</f>
        <v>1605</v>
      </c>
      <c r="N36" s="219">
        <f>'WP-Q-3-4 D46831'!AP34</f>
        <v>642</v>
      </c>
      <c r="O36" s="219">
        <f>'WP-Q-3-4 D46831'!AT34</f>
        <v>642</v>
      </c>
      <c r="P36" s="219">
        <f>'WP-Q-3-4 D46831'!AX34</f>
        <v>1284</v>
      </c>
      <c r="Q36" s="220">
        <f>'WP-Q-3-4 D46831'!BB34</f>
        <v>802.5</v>
      </c>
      <c r="R36" s="69"/>
      <c r="S36" s="220">
        <f t="shared" si="2"/>
        <v>12840</v>
      </c>
      <c r="T36" s="220">
        <f>'WP-Q-3-1'!P37</f>
        <v>15040</v>
      </c>
    </row>
    <row r="37" spans="1:20" ht="12.75" customHeight="1">
      <c r="A37" s="214">
        <f t="shared" si="1"/>
        <v>26</v>
      </c>
      <c r="B37" s="54" t="s">
        <v>79</v>
      </c>
      <c r="C37" s="215">
        <f>'WP-Q-3-5 Summary'!E37</f>
        <v>160.5</v>
      </c>
      <c r="D37" s="54" t="s">
        <v>213</v>
      </c>
      <c r="E37" s="110" t="s">
        <v>5</v>
      </c>
      <c r="F37" s="219">
        <f>'WP-Q-3-4 D46831'!J35</f>
        <v>57619.5</v>
      </c>
      <c r="G37" s="219">
        <f>'WP-Q-3-4 D46831'!N35</f>
        <v>50557.5</v>
      </c>
      <c r="H37" s="219">
        <f>'WP-Q-3-4 D46831'!R35</f>
        <v>56656.5</v>
      </c>
      <c r="I37" s="219">
        <f>'WP-Q-3-4 D46831'!V35</f>
        <v>48631.5</v>
      </c>
      <c r="J37" s="219">
        <f>'WP-Q-3-4 D46831'!Z35</f>
        <v>41088</v>
      </c>
      <c r="K37" s="219">
        <f>'WP-Q-3-4 D46831'!AD35</f>
        <v>37557</v>
      </c>
      <c r="L37" s="219">
        <f>'WP-Q-3-4 D46831'!AH35</f>
        <v>49915.5</v>
      </c>
      <c r="M37" s="219">
        <f>'WP-Q-3-4 D46831'!AL35</f>
        <v>50076</v>
      </c>
      <c r="N37" s="219">
        <f>'WP-Q-3-4 D46831'!AP35</f>
        <v>49594.5</v>
      </c>
      <c r="O37" s="219">
        <f>'WP-Q-3-4 D46831'!AT35</f>
        <v>55212</v>
      </c>
      <c r="P37" s="219">
        <f>'WP-Q-3-4 D46831'!AX35</f>
        <v>50557.5</v>
      </c>
      <c r="Q37" s="220">
        <f>'WP-Q-3-4 D46831'!BB35</f>
        <v>55693.5</v>
      </c>
      <c r="S37" s="220">
        <f t="shared" si="2"/>
        <v>603159</v>
      </c>
      <c r="T37" s="220">
        <f>'WP-Q-3-1'!P38</f>
        <v>706504</v>
      </c>
    </row>
    <row r="38" spans="1:20" ht="12.75" customHeight="1">
      <c r="A38" s="214">
        <f t="shared" si="1"/>
        <v>27</v>
      </c>
      <c r="B38" s="54" t="s">
        <v>105</v>
      </c>
      <c r="C38" s="215">
        <f>'WP-Q-3-5 Summary'!E38</f>
        <v>76.75</v>
      </c>
      <c r="D38" s="54" t="s">
        <v>213</v>
      </c>
      <c r="E38" s="130" t="s">
        <v>63</v>
      </c>
      <c r="F38" s="219">
        <f>'WP-Q-3-4 D46831'!J36</f>
        <v>4528.25</v>
      </c>
      <c r="G38" s="219">
        <f>'WP-Q-3-4 D46831'!N36</f>
        <v>4528.25</v>
      </c>
      <c r="H38" s="219">
        <f>'WP-Q-3-4 D46831'!R36</f>
        <v>4605</v>
      </c>
      <c r="I38" s="219">
        <f>'WP-Q-3-4 D46831'!V36</f>
        <v>3146.75</v>
      </c>
      <c r="J38" s="219">
        <f>'WP-Q-3-4 D46831'!Z36</f>
        <v>4605</v>
      </c>
      <c r="K38" s="219">
        <f>'WP-Q-3-4 D46831'!AD36</f>
        <v>3837.5</v>
      </c>
      <c r="L38" s="219">
        <f>'WP-Q-3-4 D46831'!AH36</f>
        <v>4912</v>
      </c>
      <c r="M38" s="219">
        <f>'WP-Q-3-4 D46831'!AL36</f>
        <v>4451.5</v>
      </c>
      <c r="N38" s="219">
        <f>'WP-Q-3-4 D46831'!AP36</f>
        <v>3530.5</v>
      </c>
      <c r="O38" s="219">
        <f>'WP-Q-3-4 D46831'!AT36</f>
        <v>4221.25</v>
      </c>
      <c r="P38" s="219">
        <f>'WP-Q-3-4 D46831'!AX36</f>
        <v>2763</v>
      </c>
      <c r="Q38" s="220">
        <f>'WP-Q-3-4 D46831'!BB36</f>
        <v>4605</v>
      </c>
      <c r="S38" s="220">
        <f t="shared" si="2"/>
        <v>49734</v>
      </c>
      <c r="T38" s="220">
        <f>'WP-Q-3-1'!P39</f>
        <v>51354</v>
      </c>
    </row>
    <row r="39" spans="1:20" ht="12.75" customHeight="1">
      <c r="A39" s="214">
        <f t="shared" si="1"/>
        <v>28</v>
      </c>
      <c r="B39" s="15" t="s">
        <v>431</v>
      </c>
      <c r="C39" s="215">
        <f>'WP-Q-3-5 Summary'!E39</f>
        <v>0</v>
      </c>
      <c r="D39" s="221" t="s">
        <v>215</v>
      </c>
      <c r="E39" s="15" t="s">
        <v>476</v>
      </c>
      <c r="F39" s="219">
        <f>'WP-Q-3-4 D46831'!J37</f>
        <v>0</v>
      </c>
      <c r="G39" s="219">
        <f>'WP-Q-3-4 D46831'!N37</f>
        <v>0</v>
      </c>
      <c r="H39" s="219">
        <f>'WP-Q-3-4 D46831'!R37</f>
        <v>0</v>
      </c>
      <c r="I39" s="219">
        <f>'WP-Q-3-4 D46831'!V37</f>
        <v>0</v>
      </c>
      <c r="J39" s="219">
        <f>'WP-Q-3-4 D46831'!Z37</f>
        <v>0</v>
      </c>
      <c r="K39" s="219">
        <f>'WP-Q-3-4 D46831'!AD37</f>
        <v>0</v>
      </c>
      <c r="L39" s="219">
        <f>'WP-Q-3-4 D46831'!AH37</f>
        <v>0</v>
      </c>
      <c r="M39" s="219">
        <f>'WP-Q-3-4 D46831'!AL37</f>
        <v>0</v>
      </c>
      <c r="N39" s="219">
        <f>'WP-Q-3-4 D46831'!AP37</f>
        <v>0</v>
      </c>
      <c r="O39" s="219">
        <f>'WP-Q-3-4 D46831'!AT37</f>
        <v>0</v>
      </c>
      <c r="P39" s="219">
        <f>'WP-Q-3-4 D46831'!AX37</f>
        <v>0</v>
      </c>
      <c r="Q39" s="220">
        <f>'WP-Q-3-4 D46831'!BB37</f>
        <v>0</v>
      </c>
      <c r="S39" s="220">
        <f t="shared" si="2"/>
        <v>0</v>
      </c>
      <c r="T39" s="220">
        <f>'WP-Q-3-1'!P40</f>
        <v>0</v>
      </c>
    </row>
    <row r="40" spans="1:20" ht="12.75" customHeight="1">
      <c r="A40" s="214">
        <f t="shared" si="1"/>
        <v>29</v>
      </c>
      <c r="B40" s="15" t="s">
        <v>433</v>
      </c>
      <c r="C40" s="215">
        <f>'WP-Q-3-5 Summary'!E40</f>
        <v>0</v>
      </c>
      <c r="D40" s="165" t="s">
        <v>214</v>
      </c>
      <c r="E40" s="15" t="s">
        <v>477</v>
      </c>
      <c r="F40" s="219">
        <f>'WP-Q-3-4 D46831'!J38</f>
        <v>0</v>
      </c>
      <c r="G40" s="219">
        <f>'WP-Q-3-4 D46831'!N38</f>
        <v>0</v>
      </c>
      <c r="H40" s="219">
        <f>'WP-Q-3-4 D46831'!R38</f>
        <v>0</v>
      </c>
      <c r="I40" s="219">
        <f>'WP-Q-3-4 D46831'!V38</f>
        <v>0</v>
      </c>
      <c r="J40" s="219">
        <f>'WP-Q-3-4 D46831'!Z38</f>
        <v>0</v>
      </c>
      <c r="K40" s="219">
        <f>'WP-Q-3-4 D46831'!AD38</f>
        <v>0</v>
      </c>
      <c r="L40" s="219">
        <f>'WP-Q-3-4 D46831'!AH38</f>
        <v>0</v>
      </c>
      <c r="M40" s="219">
        <f>'WP-Q-3-4 D46831'!AL38</f>
        <v>0</v>
      </c>
      <c r="N40" s="219">
        <f>'WP-Q-3-4 D46831'!AP38</f>
        <v>0</v>
      </c>
      <c r="O40" s="219">
        <f>'WP-Q-3-4 D46831'!AT38</f>
        <v>0</v>
      </c>
      <c r="P40" s="219">
        <f>'WP-Q-3-4 D46831'!AX38</f>
        <v>0</v>
      </c>
      <c r="Q40" s="220">
        <f>'WP-Q-3-4 D46831'!BB38</f>
        <v>0</v>
      </c>
      <c r="S40" s="220">
        <f t="shared" si="2"/>
        <v>0</v>
      </c>
      <c r="T40" s="220">
        <f>'WP-Q-3-1'!P41</f>
        <v>0</v>
      </c>
    </row>
    <row r="41" spans="1:20" ht="12.75" customHeight="1">
      <c r="A41" s="57"/>
      <c r="F41" s="222"/>
      <c r="G41" s="223"/>
      <c r="H41" s="224"/>
      <c r="I41" s="224"/>
      <c r="J41" s="224"/>
      <c r="K41" s="224"/>
      <c r="L41" s="224"/>
      <c r="M41" s="224"/>
      <c r="N41" s="224"/>
      <c r="O41" s="224"/>
      <c r="P41" s="224"/>
      <c r="Q41" s="55"/>
      <c r="R41" s="225"/>
      <c r="S41" s="226"/>
      <c r="T41" s="226"/>
    </row>
    <row r="42" spans="1:20" ht="12.75" customHeight="1" thickBot="1">
      <c r="A42" s="57">
        <f>A38+1</f>
        <v>28</v>
      </c>
      <c r="B42" s="227"/>
      <c r="C42" s="227"/>
      <c r="D42" s="227"/>
      <c r="E42" s="54" t="s">
        <v>233</v>
      </c>
      <c r="F42" s="228">
        <f>SUM(F12:F40)</f>
        <v>408076.19</v>
      </c>
      <c r="G42" s="228">
        <f t="shared" ref="G42:Q42" si="3">SUM(G12:G40)</f>
        <v>343426.81</v>
      </c>
      <c r="H42" s="228">
        <f t="shared" si="3"/>
        <v>290372.75</v>
      </c>
      <c r="I42" s="228">
        <f t="shared" si="3"/>
        <v>217764.02000000002</v>
      </c>
      <c r="J42" s="228">
        <f t="shared" si="3"/>
        <v>217625.5</v>
      </c>
      <c r="K42" s="228">
        <f t="shared" si="3"/>
        <v>246615</v>
      </c>
      <c r="L42" s="228">
        <f t="shared" si="3"/>
        <v>273291.23</v>
      </c>
      <c r="M42" s="228">
        <f t="shared" si="3"/>
        <v>250847.25</v>
      </c>
      <c r="N42" s="228">
        <f t="shared" si="3"/>
        <v>249743.75</v>
      </c>
      <c r="O42" s="228">
        <f t="shared" si="3"/>
        <v>241323</v>
      </c>
      <c r="P42" s="228">
        <f t="shared" si="3"/>
        <v>208836.25</v>
      </c>
      <c r="Q42" s="228">
        <f t="shared" si="3"/>
        <v>221725.75</v>
      </c>
      <c r="R42" s="69"/>
      <c r="S42" s="228">
        <f>SUM(S12:S41)</f>
        <v>3169647.5</v>
      </c>
      <c r="T42" s="228">
        <f>SUM(T12:T41)</f>
        <v>2449013.5</v>
      </c>
    </row>
    <row r="43" spans="1:20" ht="12.75" customHeight="1" thickTop="1">
      <c r="A43" s="57">
        <f>A42+1</f>
        <v>29</v>
      </c>
      <c r="E43" s="54" t="s">
        <v>247</v>
      </c>
      <c r="F43" s="229">
        <f>'WP-Q-3-4 D46831'!J41</f>
        <v>408076.19</v>
      </c>
      <c r="G43" s="229">
        <f>'WP-Q-3-4 D46831'!N41</f>
        <v>343426.81</v>
      </c>
      <c r="H43" s="229">
        <f>'WP-Q-3-4 D46831'!R41</f>
        <v>290372.75</v>
      </c>
      <c r="I43" s="229">
        <f>'WP-Q-3-4 D46831'!V41</f>
        <v>217764.02000000002</v>
      </c>
      <c r="J43" s="229">
        <f>'WP-Q-3-4 D46831'!Z41</f>
        <v>217625.5</v>
      </c>
      <c r="K43" s="229">
        <f>'WP-Q-3-4 D46831'!AD41</f>
        <v>246615</v>
      </c>
      <c r="L43" s="229">
        <f>'WP-Q-3-4 D46831'!AH41</f>
        <v>273291.23</v>
      </c>
      <c r="M43" s="229">
        <f>'WP-Q-3-4 D46831'!AL41</f>
        <v>250847.25</v>
      </c>
      <c r="N43" s="229">
        <f>'WP-Q-3-4 D46831'!AP41</f>
        <v>249743.75</v>
      </c>
      <c r="O43" s="229">
        <f>'WP-Q-3-4 D46831'!AT41</f>
        <v>241323</v>
      </c>
      <c r="P43" s="229">
        <f>'WP-Q-3-4 D46831'!AX41</f>
        <v>208836.25</v>
      </c>
      <c r="Q43" s="230">
        <f>'WP-Q-3-4 D46831'!BB41</f>
        <v>221725.75</v>
      </c>
      <c r="R43" s="69"/>
      <c r="S43" s="80">
        <f>SUM(F43:R43)</f>
        <v>3169647.5</v>
      </c>
      <c r="T43" s="243" t="s">
        <v>439</v>
      </c>
    </row>
    <row r="44" spans="1:20" ht="12.75" customHeight="1">
      <c r="A44" s="57">
        <f>A43+1</f>
        <v>30</v>
      </c>
      <c r="E44" s="54" t="s">
        <v>212</v>
      </c>
      <c r="F44" s="231">
        <f t="shared" ref="F44:Q44" si="4">SUM(F42-F43)</f>
        <v>0</v>
      </c>
      <c r="G44" s="231">
        <f t="shared" si="4"/>
        <v>0</v>
      </c>
      <c r="H44" s="231">
        <f t="shared" si="4"/>
        <v>0</v>
      </c>
      <c r="I44" s="231">
        <f t="shared" si="4"/>
        <v>0</v>
      </c>
      <c r="J44" s="231">
        <f t="shared" si="4"/>
        <v>0</v>
      </c>
      <c r="K44" s="231">
        <f t="shared" si="4"/>
        <v>0</v>
      </c>
      <c r="L44" s="231">
        <f t="shared" si="4"/>
        <v>0</v>
      </c>
      <c r="M44" s="231">
        <f t="shared" si="4"/>
        <v>0</v>
      </c>
      <c r="N44" s="231">
        <f t="shared" si="4"/>
        <v>0</v>
      </c>
      <c r="O44" s="231">
        <f t="shared" si="4"/>
        <v>0</v>
      </c>
      <c r="P44" s="231">
        <f t="shared" si="4"/>
        <v>0</v>
      </c>
      <c r="Q44" s="232">
        <f t="shared" si="4"/>
        <v>0</v>
      </c>
      <c r="R44" s="69"/>
      <c r="S44" s="232">
        <f>SUM(S42-S43)</f>
        <v>0</v>
      </c>
      <c r="T44" s="244" t="s">
        <v>439</v>
      </c>
    </row>
    <row r="45" spans="1:20" ht="12.75" customHeight="1"/>
    <row r="46" spans="1:20" ht="12.75" customHeight="1">
      <c r="A46" s="57">
        <f>A44+1</f>
        <v>31</v>
      </c>
      <c r="D46" s="227" t="s">
        <v>214</v>
      </c>
      <c r="E46" s="47" t="s">
        <v>246</v>
      </c>
      <c r="F46" s="217">
        <f>SUMIF($D$12:$D$40,$D$46,F12:F40)</f>
        <v>25647.19</v>
      </c>
      <c r="G46" s="217">
        <f t="shared" ref="G46:Q46" si="5">SUMIF($D$12:$D$40,$D$46,G12:G40)</f>
        <v>21728.309999999998</v>
      </c>
      <c r="H46" s="217">
        <f t="shared" si="5"/>
        <v>21810.5</v>
      </c>
      <c r="I46" s="217">
        <f t="shared" si="5"/>
        <v>17047.75</v>
      </c>
      <c r="J46" s="217">
        <f t="shared" si="5"/>
        <v>15335.25</v>
      </c>
      <c r="K46" s="217">
        <f t="shared" si="5"/>
        <v>19627.75</v>
      </c>
      <c r="L46" s="217">
        <f t="shared" si="5"/>
        <v>19011</v>
      </c>
      <c r="M46" s="217">
        <f t="shared" si="5"/>
        <v>24196.5</v>
      </c>
      <c r="N46" s="217">
        <f t="shared" si="5"/>
        <v>18478.25</v>
      </c>
      <c r="O46" s="217">
        <f t="shared" si="5"/>
        <v>19321</v>
      </c>
      <c r="P46" s="217">
        <f t="shared" si="5"/>
        <v>15963.5</v>
      </c>
      <c r="Q46" s="217">
        <f t="shared" si="5"/>
        <v>18101.25</v>
      </c>
      <c r="R46" s="233"/>
      <c r="S46" s="217">
        <f>SUM(F46:Q46)</f>
        <v>236268.25</v>
      </c>
      <c r="T46" s="217">
        <f>SUMIF($D$12:$D$40,$D46,$T$12:$T$40)</f>
        <v>168070.5</v>
      </c>
    </row>
    <row r="47" spans="1:20" ht="12.75" customHeight="1">
      <c r="A47" s="57">
        <f>A46+1</f>
        <v>32</v>
      </c>
      <c r="D47" s="227" t="s">
        <v>213</v>
      </c>
      <c r="E47" s="47" t="s">
        <v>245</v>
      </c>
      <c r="F47" s="220">
        <f>SUMIF($D$12:$D$40,$D$47,F12:F40)</f>
        <v>63110.75</v>
      </c>
      <c r="G47" s="220">
        <f t="shared" ref="G47:Q47" si="6">SUMIF($D$12:$D$40,$D$47,G12:G40)</f>
        <v>56190.75</v>
      </c>
      <c r="H47" s="220">
        <f t="shared" si="6"/>
        <v>63027</v>
      </c>
      <c r="I47" s="220">
        <f t="shared" si="6"/>
        <v>53864.75</v>
      </c>
      <c r="J47" s="220">
        <f t="shared" si="6"/>
        <v>46014</v>
      </c>
      <c r="K47" s="220">
        <f t="shared" si="6"/>
        <v>42197</v>
      </c>
      <c r="L47" s="220">
        <f t="shared" si="6"/>
        <v>55790.5</v>
      </c>
      <c r="M47" s="220">
        <f t="shared" si="6"/>
        <v>56132.5</v>
      </c>
      <c r="N47" s="220">
        <f t="shared" si="6"/>
        <v>53767</v>
      </c>
      <c r="O47" s="220">
        <f t="shared" si="6"/>
        <v>60075.25</v>
      </c>
      <c r="P47" s="220">
        <f t="shared" si="6"/>
        <v>54604.5</v>
      </c>
      <c r="Q47" s="220">
        <f t="shared" si="6"/>
        <v>61101</v>
      </c>
      <c r="R47" s="233"/>
      <c r="S47" s="220">
        <f t="shared" ref="S47:S49" si="7">SUM(F47:Q47)</f>
        <v>665875</v>
      </c>
      <c r="T47" s="220">
        <f>SUMIF($D$12:$D$40,$D47,$T$12:$T$40)</f>
        <v>773062.25</v>
      </c>
    </row>
    <row r="48" spans="1:20" ht="12.75" customHeight="1">
      <c r="A48" s="57">
        <f>A47+1</f>
        <v>33</v>
      </c>
      <c r="D48" s="227" t="s">
        <v>215</v>
      </c>
      <c r="E48" s="47" t="s">
        <v>244</v>
      </c>
      <c r="F48" s="220">
        <f>SUMIF($D$12:$D$40,$D$48,F12:F40)</f>
        <v>319318.25</v>
      </c>
      <c r="G48" s="220">
        <f t="shared" ref="G48:Q48" si="8">SUMIF($D$12:$D$40,$D$48,G12:G40)</f>
        <v>265507.75</v>
      </c>
      <c r="H48" s="220">
        <f t="shared" si="8"/>
        <v>205535.25</v>
      </c>
      <c r="I48" s="220">
        <f t="shared" si="8"/>
        <v>146851.52000000002</v>
      </c>
      <c r="J48" s="220">
        <f t="shared" si="8"/>
        <v>156276.25</v>
      </c>
      <c r="K48" s="220">
        <f t="shared" si="8"/>
        <v>184790.25</v>
      </c>
      <c r="L48" s="220">
        <f t="shared" si="8"/>
        <v>198489.72999999998</v>
      </c>
      <c r="M48" s="220">
        <f t="shared" si="8"/>
        <v>170518.25</v>
      </c>
      <c r="N48" s="220">
        <f t="shared" si="8"/>
        <v>177498.5</v>
      </c>
      <c r="O48" s="220">
        <f t="shared" si="8"/>
        <v>161926.75</v>
      </c>
      <c r="P48" s="220">
        <f t="shared" si="8"/>
        <v>138268.25</v>
      </c>
      <c r="Q48" s="220">
        <f t="shared" si="8"/>
        <v>142523.5</v>
      </c>
      <c r="R48" s="233"/>
      <c r="S48" s="220">
        <f t="shared" si="7"/>
        <v>2267504.25</v>
      </c>
      <c r="T48" s="220">
        <f>SUMIF($D$12:$D$40,$D48,$T$12:$T$40)</f>
        <v>1507880.75</v>
      </c>
    </row>
    <row r="49" spans="1:20" ht="12.75" customHeight="1">
      <c r="A49" s="57">
        <f>A48+1</f>
        <v>34</v>
      </c>
      <c r="D49" s="227" t="s">
        <v>243</v>
      </c>
      <c r="E49" s="47" t="s">
        <v>242</v>
      </c>
      <c r="F49" s="234">
        <f>SUMIF($D$12:$D$40,$D$49,F12:F40)</f>
        <v>0</v>
      </c>
      <c r="G49" s="234">
        <f t="shared" ref="G49:Q49" si="9">SUMIF($D$12:$D$40,$D$49,G12:G40)</f>
        <v>0</v>
      </c>
      <c r="H49" s="234">
        <f t="shared" si="9"/>
        <v>0</v>
      </c>
      <c r="I49" s="234">
        <f t="shared" si="9"/>
        <v>0</v>
      </c>
      <c r="J49" s="234">
        <f t="shared" si="9"/>
        <v>0</v>
      </c>
      <c r="K49" s="234">
        <f t="shared" si="9"/>
        <v>0</v>
      </c>
      <c r="L49" s="234">
        <f t="shared" si="9"/>
        <v>0</v>
      </c>
      <c r="M49" s="234">
        <f t="shared" si="9"/>
        <v>0</v>
      </c>
      <c r="N49" s="234">
        <f t="shared" si="9"/>
        <v>0</v>
      </c>
      <c r="O49" s="234">
        <f t="shared" si="9"/>
        <v>0</v>
      </c>
      <c r="P49" s="234">
        <f t="shared" si="9"/>
        <v>0</v>
      </c>
      <c r="Q49" s="234">
        <f t="shared" si="9"/>
        <v>0</v>
      </c>
      <c r="R49" s="233"/>
      <c r="S49" s="220">
        <f t="shared" si="7"/>
        <v>0</v>
      </c>
      <c r="T49" s="220">
        <f t="shared" ref="T49" si="10">SUMIF($D$12:$D$40,$D49,$T$12:$T$40)</f>
        <v>0</v>
      </c>
    </row>
    <row r="50" spans="1:20" ht="12.75" customHeight="1" thickBot="1">
      <c r="A50" s="57">
        <f>A49+1</f>
        <v>35</v>
      </c>
      <c r="D50" s="227"/>
      <c r="E50" s="47" t="s">
        <v>241</v>
      </c>
      <c r="F50" s="235">
        <f>SUM(F46:F49)</f>
        <v>408076.19</v>
      </c>
      <c r="G50" s="235">
        <f t="shared" ref="G50:Q50" si="11">SUM(G46:G49)</f>
        <v>343426.81</v>
      </c>
      <c r="H50" s="235">
        <f>SUM(H46:H49)</f>
        <v>290372.75</v>
      </c>
      <c r="I50" s="235">
        <f t="shared" si="11"/>
        <v>217764.02000000002</v>
      </c>
      <c r="J50" s="235">
        <f t="shared" si="11"/>
        <v>217625.5</v>
      </c>
      <c r="K50" s="235">
        <f t="shared" si="11"/>
        <v>246615</v>
      </c>
      <c r="L50" s="235">
        <f t="shared" si="11"/>
        <v>273291.23</v>
      </c>
      <c r="M50" s="235">
        <f t="shared" si="11"/>
        <v>250847.25</v>
      </c>
      <c r="N50" s="235">
        <f t="shared" si="11"/>
        <v>249743.75</v>
      </c>
      <c r="O50" s="235">
        <f t="shared" si="11"/>
        <v>241323</v>
      </c>
      <c r="P50" s="235">
        <f t="shared" si="11"/>
        <v>208836.25</v>
      </c>
      <c r="Q50" s="235">
        <f t="shared" si="11"/>
        <v>221725.75</v>
      </c>
      <c r="R50" s="233"/>
      <c r="S50" s="228">
        <f>SUM(S46:S49)</f>
        <v>3169647.5</v>
      </c>
      <c r="T50" s="228">
        <f>SUM(T46:T49)</f>
        <v>2449013.5</v>
      </c>
    </row>
    <row r="51" spans="1:20" ht="12.75" customHeight="1" thickTop="1"/>
    <row r="52" spans="1:20" ht="12.75" customHeight="1"/>
    <row r="53" spans="1:20" ht="12.75" customHeight="1"/>
    <row r="54" spans="1:20" ht="12.75" customHeight="1"/>
    <row r="55" spans="1:20" ht="12.75" customHeight="1"/>
    <row r="56" spans="1:20" ht="12.75" customHeight="1"/>
    <row r="57" spans="1:20" ht="12.75" customHeight="1"/>
    <row r="58" spans="1:20" ht="12.75" customHeight="1"/>
    <row r="59" spans="1:20" ht="12.75" customHeight="1"/>
    <row r="60" spans="1:20" ht="12.75" customHeight="1"/>
    <row r="61" spans="1:20" ht="12.75" customHeight="1"/>
    <row r="62" spans="1:20" ht="12.75" customHeight="1"/>
    <row r="63" spans="1:20" ht="12.75" customHeight="1"/>
    <row r="64" spans="1:20" ht="12.75" customHeight="1"/>
    <row r="65" ht="12.75" customHeight="1"/>
    <row r="66" ht="12.75" customHeight="1"/>
    <row r="67" ht="12.75" customHeight="1"/>
    <row r="68" ht="12.75" customHeight="1"/>
    <row r="69" ht="12.75" customHeight="1"/>
    <row r="70" ht="12.75" customHeight="1"/>
    <row r="71" ht="12.75" customHeight="1"/>
  </sheetData>
  <phoneticPr fontId="46" type="noConversion"/>
  <pageMargins left="0.75" right="0.25" top="0.75" bottom="0.5" header="0" footer="0"/>
  <pageSetup scale="70" orientation="portrait" r:id="rId1"/>
  <headerFooter alignWithMargins="0"/>
  <colBreaks count="3" manualBreakCount="3">
    <brk id="9" max="50" man="1"/>
    <brk id="13" max="50" man="1"/>
    <brk id="17" max="5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L79"/>
  <sheetViews>
    <sheetView zoomScaleNormal="100" workbookViewId="0"/>
  </sheetViews>
  <sheetFormatPr defaultColWidth="9.6640625" defaultRowHeight="15"/>
  <cols>
    <col min="1" max="1" width="10.33203125" style="112" customWidth="1"/>
    <col min="2" max="2" width="11.6640625" style="112" customWidth="1"/>
    <col min="3" max="3" width="7.5546875" style="112" customWidth="1"/>
    <col min="4" max="4" width="39.88671875" style="112" customWidth="1"/>
    <col min="5" max="5" width="4.88671875" style="112" bestFit="1" customWidth="1"/>
    <col min="6" max="7" width="8.21875" style="112" bestFit="1" customWidth="1"/>
    <col min="8" max="8" width="9.109375" style="112" customWidth="1"/>
    <col min="9" max="9" width="5.5546875" style="112" bestFit="1" customWidth="1"/>
    <col min="10" max="10" width="9.5546875" style="112" bestFit="1" customWidth="1"/>
    <col min="11" max="11" width="8.21875" style="112" bestFit="1" customWidth="1"/>
    <col min="12" max="12" width="9.109375" style="112" customWidth="1"/>
    <col min="13" max="13" width="5.5546875" style="112" bestFit="1" customWidth="1"/>
    <col min="14" max="14" width="9.88671875" style="112" bestFit="1" customWidth="1"/>
    <col min="15" max="15" width="8.21875" style="112" bestFit="1" customWidth="1"/>
    <col min="16" max="16" width="9.109375" style="112" customWidth="1"/>
    <col min="17" max="17" width="5.5546875" style="112" bestFit="1" customWidth="1"/>
    <col min="18" max="18" width="11" style="112" customWidth="1"/>
    <col min="19" max="19" width="8.21875" style="112" bestFit="1" customWidth="1"/>
    <col min="20" max="20" width="9.109375" style="112" customWidth="1"/>
    <col min="21" max="21" width="5.5546875" style="112" bestFit="1" customWidth="1"/>
    <col min="22" max="22" width="9.88671875" style="112" bestFit="1" customWidth="1"/>
    <col min="23" max="23" width="8.21875" style="112" bestFit="1" customWidth="1"/>
    <col min="24" max="24" width="9.109375" style="112" customWidth="1"/>
    <col min="25" max="25" width="5.5546875" style="112" bestFit="1" customWidth="1"/>
    <col min="26" max="26" width="9.5546875" style="112" bestFit="1" customWidth="1"/>
    <col min="27" max="27" width="8.21875" style="112" bestFit="1" customWidth="1"/>
    <col min="28" max="28" width="9.109375" style="112" customWidth="1"/>
    <col min="29" max="29" width="5.5546875" style="112" bestFit="1" customWidth="1"/>
    <col min="30" max="30" width="9.88671875" style="112" bestFit="1" customWidth="1"/>
    <col min="31" max="31" width="8.21875" style="112" bestFit="1" customWidth="1"/>
    <col min="32" max="32" width="9.109375" style="112" customWidth="1"/>
    <col min="33" max="33" width="5.5546875" style="112" bestFit="1" customWidth="1"/>
    <col min="34" max="34" width="9.5546875" style="112" bestFit="1" customWidth="1"/>
    <col min="35" max="35" width="8.21875" style="112" bestFit="1" customWidth="1"/>
    <col min="36" max="36" width="9.109375" style="112" customWidth="1"/>
    <col min="37" max="37" width="5.5546875" style="112" bestFit="1" customWidth="1"/>
    <col min="38" max="38" width="9.88671875" style="112" bestFit="1" customWidth="1"/>
    <col min="39" max="39" width="8.21875" style="112" bestFit="1" customWidth="1"/>
    <col min="40" max="40" width="9.109375" style="112" customWidth="1"/>
    <col min="41" max="41" width="5.5546875" style="112" bestFit="1" customWidth="1"/>
    <col min="42" max="42" width="9.5546875" style="112" bestFit="1" customWidth="1"/>
    <col min="43" max="43" width="8.21875" style="112" bestFit="1" customWidth="1"/>
    <col min="44" max="44" width="9.109375" style="112" customWidth="1"/>
    <col min="45" max="45" width="5.5546875" style="112" bestFit="1" customWidth="1"/>
    <col min="46" max="46" width="9.88671875" style="112" bestFit="1" customWidth="1"/>
    <col min="47" max="47" width="8.21875" style="112" bestFit="1" customWidth="1"/>
    <col min="48" max="48" width="9.109375" style="112" customWidth="1"/>
    <col min="49" max="49" width="5.5546875" style="112" bestFit="1" customWidth="1"/>
    <col min="50" max="50" width="9.5546875" style="112" bestFit="1" customWidth="1"/>
    <col min="51" max="51" width="8.21875" style="112" bestFit="1" customWidth="1"/>
    <col min="52" max="52" width="9.109375" style="112" customWidth="1"/>
    <col min="53" max="53" width="5.5546875" style="112" bestFit="1" customWidth="1"/>
    <col min="54" max="54" width="9.88671875" style="112" bestFit="1" customWidth="1"/>
    <col min="55" max="55" width="1.6640625" style="112" customWidth="1"/>
    <col min="56" max="56" width="8.21875" style="112" bestFit="1" customWidth="1"/>
    <col min="57" max="57" width="9.21875" style="112" bestFit="1" customWidth="1"/>
    <col min="58" max="58" width="8.21875" style="112" bestFit="1" customWidth="1"/>
    <col min="59" max="59" width="10.88671875" style="112" bestFit="1" customWidth="1"/>
    <col min="60" max="62" width="8.33203125" style="112" customWidth="1"/>
    <col min="63" max="63" width="9.77734375" style="112" bestFit="1" customWidth="1"/>
    <col min="64" max="16384" width="9.6640625" style="112"/>
  </cols>
  <sheetData>
    <row r="1" spans="1:63" ht="15" customHeight="1">
      <c r="A1" s="110" t="s">
        <v>0</v>
      </c>
      <c r="B1" s="110"/>
      <c r="C1" s="110"/>
      <c r="D1" s="110"/>
      <c r="E1" s="110"/>
      <c r="F1" s="111"/>
      <c r="G1" s="111"/>
      <c r="H1" s="111"/>
      <c r="I1" s="111"/>
      <c r="K1" s="111"/>
      <c r="L1" s="111"/>
      <c r="M1" s="113"/>
      <c r="N1" s="111" t="s">
        <v>211</v>
      </c>
      <c r="V1" s="111" t="s">
        <v>211</v>
      </c>
      <c r="Y1" s="111"/>
      <c r="AD1" s="111" t="s">
        <v>211</v>
      </c>
      <c r="AL1" s="111" t="s">
        <v>211</v>
      </c>
      <c r="AT1" s="111" t="s">
        <v>211</v>
      </c>
      <c r="BB1" s="111" t="s">
        <v>211</v>
      </c>
      <c r="BC1" s="111"/>
      <c r="BD1" s="111"/>
      <c r="BE1" s="111"/>
      <c r="BG1" s="111"/>
      <c r="BH1" s="111"/>
      <c r="BJ1" s="111"/>
      <c r="BK1" s="111" t="s">
        <v>211</v>
      </c>
    </row>
    <row r="2" spans="1:63" ht="15" customHeight="1">
      <c r="A2" s="110" t="s">
        <v>370</v>
      </c>
      <c r="B2" s="110"/>
      <c r="C2" s="110"/>
      <c r="D2" s="110"/>
      <c r="E2" s="110"/>
      <c r="F2" s="111"/>
      <c r="G2" s="111"/>
      <c r="H2" s="111"/>
      <c r="I2" s="111"/>
      <c r="K2" s="111"/>
      <c r="L2" s="111"/>
      <c r="M2" s="113"/>
      <c r="N2" s="111" t="s">
        <v>232</v>
      </c>
      <c r="V2" s="111" t="s">
        <v>231</v>
      </c>
      <c r="Y2" s="111"/>
      <c r="AD2" s="111" t="s">
        <v>230</v>
      </c>
      <c r="AL2" s="111" t="s">
        <v>229</v>
      </c>
      <c r="AT2" s="111" t="s">
        <v>228</v>
      </c>
      <c r="BB2" s="111" t="s">
        <v>227</v>
      </c>
      <c r="BC2" s="111"/>
      <c r="BD2" s="111"/>
      <c r="BE2" s="111"/>
      <c r="BG2" s="111"/>
      <c r="BH2" s="111"/>
      <c r="BJ2" s="111"/>
      <c r="BK2" s="111" t="s">
        <v>226</v>
      </c>
    </row>
    <row r="3" spans="1:63" ht="15" customHeight="1">
      <c r="A3" s="110" t="s">
        <v>482</v>
      </c>
      <c r="B3" s="110"/>
      <c r="C3" s="110"/>
      <c r="D3" s="110"/>
      <c r="E3" s="110"/>
      <c r="F3" s="111"/>
      <c r="J3" s="111"/>
      <c r="K3" s="111"/>
      <c r="L3" s="111"/>
      <c r="M3" s="113"/>
      <c r="V3" s="113"/>
    </row>
    <row r="4" spans="1:63" ht="15" customHeight="1">
      <c r="A4" s="114" t="s">
        <v>341</v>
      </c>
      <c r="B4" s="110"/>
      <c r="C4" s="110"/>
      <c r="D4" s="110"/>
      <c r="E4" s="110"/>
      <c r="F4" s="111"/>
      <c r="G4" s="111"/>
      <c r="H4" s="111"/>
      <c r="I4" s="111"/>
      <c r="J4" s="111"/>
      <c r="K4" s="111"/>
      <c r="L4" s="111"/>
      <c r="M4" s="113"/>
      <c r="V4" s="113"/>
      <c r="AL4" s="111"/>
      <c r="AM4" s="111"/>
      <c r="AN4" s="111"/>
      <c r="AO4" s="111"/>
      <c r="AP4" s="111"/>
      <c r="AQ4" s="111"/>
      <c r="AR4" s="111"/>
      <c r="AS4" s="111"/>
      <c r="AT4" s="111"/>
      <c r="AU4" s="111"/>
      <c r="AV4" s="111"/>
      <c r="AW4" s="111"/>
      <c r="AX4" s="111"/>
      <c r="AY4" s="111"/>
      <c r="AZ4" s="111"/>
      <c r="BA4" s="111"/>
      <c r="BB4" s="111"/>
    </row>
    <row r="5" spans="1:63" ht="15" customHeight="1">
      <c r="A5" s="110" t="s">
        <v>377</v>
      </c>
      <c r="B5" s="115"/>
      <c r="C5" s="115"/>
      <c r="D5" s="115"/>
      <c r="E5" s="115"/>
      <c r="F5" s="111"/>
    </row>
    <row r="6" spans="1:63" ht="15" customHeight="1">
      <c r="A6" s="110" t="s">
        <v>372</v>
      </c>
      <c r="B6" s="110"/>
      <c r="C6" s="110"/>
      <c r="D6" s="110"/>
      <c r="E6" s="110"/>
      <c r="F6" s="111"/>
    </row>
    <row r="7" spans="1:63" ht="15" customHeight="1">
      <c r="A7" s="110"/>
      <c r="B7" s="110"/>
      <c r="C7" s="110"/>
      <c r="D7" s="110"/>
      <c r="E7" s="110"/>
      <c r="F7" s="116"/>
      <c r="G7" s="116" t="s">
        <v>116</v>
      </c>
      <c r="H7" s="116" t="s">
        <v>117</v>
      </c>
      <c r="I7" s="116" t="s">
        <v>118</v>
      </c>
      <c r="J7" s="116" t="s">
        <v>119</v>
      </c>
      <c r="K7" s="116" t="s">
        <v>120</v>
      </c>
      <c r="L7" s="116" t="s">
        <v>121</v>
      </c>
      <c r="M7" s="116" t="s">
        <v>122</v>
      </c>
      <c r="N7" s="116" t="s">
        <v>225</v>
      </c>
      <c r="O7" s="116" t="s">
        <v>116</v>
      </c>
      <c r="P7" s="116" t="s">
        <v>117</v>
      </c>
      <c r="Q7" s="116" t="s">
        <v>118</v>
      </c>
      <c r="R7" s="116" t="s">
        <v>119</v>
      </c>
      <c r="S7" s="116" t="s">
        <v>120</v>
      </c>
      <c r="T7" s="116" t="s">
        <v>121</v>
      </c>
      <c r="U7" s="116" t="s">
        <v>122</v>
      </c>
      <c r="V7" s="116" t="s">
        <v>225</v>
      </c>
      <c r="W7" s="116" t="s">
        <v>116</v>
      </c>
      <c r="X7" s="116" t="s">
        <v>117</v>
      </c>
      <c r="Y7" s="116" t="s">
        <v>118</v>
      </c>
      <c r="Z7" s="116" t="s">
        <v>119</v>
      </c>
      <c r="AA7" s="116" t="s">
        <v>120</v>
      </c>
      <c r="AB7" s="116" t="s">
        <v>121</v>
      </c>
      <c r="AC7" s="116" t="s">
        <v>122</v>
      </c>
      <c r="AD7" s="116" t="s">
        <v>225</v>
      </c>
      <c r="AE7" s="116" t="s">
        <v>116</v>
      </c>
      <c r="AF7" s="116" t="s">
        <v>117</v>
      </c>
      <c r="AG7" s="116" t="s">
        <v>118</v>
      </c>
      <c r="AH7" s="116" t="s">
        <v>119</v>
      </c>
      <c r="AI7" s="116" t="s">
        <v>120</v>
      </c>
      <c r="AJ7" s="116" t="s">
        <v>121</v>
      </c>
      <c r="AK7" s="116" t="s">
        <v>122</v>
      </c>
      <c r="AL7" s="116" t="s">
        <v>225</v>
      </c>
      <c r="AM7" s="116" t="s">
        <v>116</v>
      </c>
      <c r="AN7" s="116" t="s">
        <v>117</v>
      </c>
      <c r="AO7" s="116" t="s">
        <v>118</v>
      </c>
      <c r="AP7" s="116" t="s">
        <v>119</v>
      </c>
      <c r="AQ7" s="116" t="s">
        <v>120</v>
      </c>
      <c r="AR7" s="116" t="s">
        <v>121</v>
      </c>
      <c r="AS7" s="116" t="s">
        <v>122</v>
      </c>
      <c r="AT7" s="116" t="s">
        <v>225</v>
      </c>
      <c r="AU7" s="116" t="s">
        <v>116</v>
      </c>
      <c r="AV7" s="116" t="s">
        <v>117</v>
      </c>
      <c r="AW7" s="116" t="s">
        <v>118</v>
      </c>
      <c r="AX7" s="116" t="s">
        <v>119</v>
      </c>
      <c r="AY7" s="116" t="s">
        <v>120</v>
      </c>
      <c r="AZ7" s="116" t="s">
        <v>121</v>
      </c>
      <c r="BA7" s="116" t="s">
        <v>122</v>
      </c>
      <c r="BB7" s="116" t="s">
        <v>225</v>
      </c>
      <c r="BD7" s="116" t="s">
        <v>116</v>
      </c>
      <c r="BE7" s="116" t="s">
        <v>117</v>
      </c>
      <c r="BF7" s="116" t="s">
        <v>118</v>
      </c>
      <c r="BG7" s="116" t="s">
        <v>119</v>
      </c>
      <c r="BH7" s="116"/>
      <c r="BI7" s="116"/>
    </row>
    <row r="8" spans="1:63" ht="15" customHeight="1">
      <c r="A8" s="116" t="s">
        <v>13</v>
      </c>
      <c r="B8" s="116" t="s">
        <v>224</v>
      </c>
      <c r="C8" s="116"/>
      <c r="D8" s="116"/>
      <c r="E8" s="122"/>
      <c r="F8" s="141" t="s">
        <v>223</v>
      </c>
      <c r="G8" s="118" t="s">
        <v>290</v>
      </c>
      <c r="H8" s="118" t="s">
        <v>291</v>
      </c>
      <c r="I8" s="118" t="s">
        <v>289</v>
      </c>
      <c r="J8" s="119" t="s">
        <v>222</v>
      </c>
      <c r="K8" s="117" t="s">
        <v>290</v>
      </c>
      <c r="L8" s="118" t="s">
        <v>291</v>
      </c>
      <c r="M8" s="118" t="s">
        <v>289</v>
      </c>
      <c r="N8" s="119" t="s">
        <v>222</v>
      </c>
      <c r="O8" s="117" t="s">
        <v>290</v>
      </c>
      <c r="P8" s="118" t="s">
        <v>291</v>
      </c>
      <c r="Q8" s="118" t="s">
        <v>289</v>
      </c>
      <c r="R8" s="119" t="s">
        <v>222</v>
      </c>
      <c r="S8" s="117" t="s">
        <v>290</v>
      </c>
      <c r="T8" s="118" t="s">
        <v>291</v>
      </c>
      <c r="U8" s="118" t="s">
        <v>289</v>
      </c>
      <c r="V8" s="119" t="s">
        <v>222</v>
      </c>
      <c r="W8" s="117" t="s">
        <v>290</v>
      </c>
      <c r="X8" s="118" t="s">
        <v>291</v>
      </c>
      <c r="Y8" s="118" t="s">
        <v>289</v>
      </c>
      <c r="Z8" s="119" t="s">
        <v>222</v>
      </c>
      <c r="AA8" s="117" t="s">
        <v>290</v>
      </c>
      <c r="AB8" s="118" t="s">
        <v>291</v>
      </c>
      <c r="AC8" s="118" t="s">
        <v>289</v>
      </c>
      <c r="AD8" s="119" t="s">
        <v>222</v>
      </c>
      <c r="AE8" s="117" t="s">
        <v>290</v>
      </c>
      <c r="AF8" s="118" t="s">
        <v>291</v>
      </c>
      <c r="AG8" s="118" t="s">
        <v>289</v>
      </c>
      <c r="AH8" s="119" t="s">
        <v>222</v>
      </c>
      <c r="AI8" s="117" t="s">
        <v>290</v>
      </c>
      <c r="AJ8" s="118" t="s">
        <v>291</v>
      </c>
      <c r="AK8" s="118" t="s">
        <v>289</v>
      </c>
      <c r="AL8" s="119" t="s">
        <v>222</v>
      </c>
      <c r="AM8" s="117" t="s">
        <v>290</v>
      </c>
      <c r="AN8" s="118" t="s">
        <v>291</v>
      </c>
      <c r="AO8" s="118" t="s">
        <v>289</v>
      </c>
      <c r="AP8" s="119" t="s">
        <v>222</v>
      </c>
      <c r="AQ8" s="117" t="s">
        <v>290</v>
      </c>
      <c r="AR8" s="118" t="s">
        <v>291</v>
      </c>
      <c r="AS8" s="118" t="s">
        <v>289</v>
      </c>
      <c r="AT8" s="119" t="s">
        <v>222</v>
      </c>
      <c r="AU8" s="117" t="s">
        <v>290</v>
      </c>
      <c r="AV8" s="118" t="s">
        <v>291</v>
      </c>
      <c r="AW8" s="118" t="s">
        <v>289</v>
      </c>
      <c r="AX8" s="119" t="s">
        <v>222</v>
      </c>
      <c r="AY8" s="117" t="s">
        <v>290</v>
      </c>
      <c r="AZ8" s="118" t="s">
        <v>291</v>
      </c>
      <c r="BA8" s="118" t="s">
        <v>289</v>
      </c>
      <c r="BB8" s="119" t="s">
        <v>222</v>
      </c>
      <c r="BD8" s="117" t="s">
        <v>290</v>
      </c>
      <c r="BE8" s="118" t="s">
        <v>291</v>
      </c>
      <c r="BF8" s="118" t="s">
        <v>289</v>
      </c>
      <c r="BG8" s="119" t="s">
        <v>222</v>
      </c>
    </row>
    <row r="9" spans="1:63" ht="15" customHeight="1">
      <c r="A9" s="120" t="s">
        <v>221</v>
      </c>
      <c r="B9" s="120" t="s">
        <v>220</v>
      </c>
      <c r="C9" s="120" t="s">
        <v>219</v>
      </c>
      <c r="D9" s="120" t="s">
        <v>218</v>
      </c>
      <c r="E9" s="120" t="s">
        <v>177</v>
      </c>
      <c r="F9" s="121" t="s">
        <v>381</v>
      </c>
      <c r="G9" s="300" t="s">
        <v>383</v>
      </c>
      <c r="H9" s="300"/>
      <c r="I9" s="300"/>
      <c r="J9" s="301"/>
      <c r="K9" s="299" t="s">
        <v>384</v>
      </c>
      <c r="L9" s="300"/>
      <c r="M9" s="300"/>
      <c r="N9" s="301"/>
      <c r="O9" s="299" t="s">
        <v>385</v>
      </c>
      <c r="P9" s="300"/>
      <c r="Q9" s="300"/>
      <c r="R9" s="301"/>
      <c r="S9" s="299" t="s">
        <v>386</v>
      </c>
      <c r="T9" s="300"/>
      <c r="U9" s="300"/>
      <c r="V9" s="301"/>
      <c r="W9" s="299" t="s">
        <v>387</v>
      </c>
      <c r="X9" s="300"/>
      <c r="Y9" s="300"/>
      <c r="Z9" s="301"/>
      <c r="AA9" s="299" t="s">
        <v>388</v>
      </c>
      <c r="AB9" s="300"/>
      <c r="AC9" s="300"/>
      <c r="AD9" s="301"/>
      <c r="AE9" s="299" t="s">
        <v>389</v>
      </c>
      <c r="AF9" s="300"/>
      <c r="AG9" s="300"/>
      <c r="AH9" s="301"/>
      <c r="AI9" s="299" t="s">
        <v>390</v>
      </c>
      <c r="AJ9" s="300"/>
      <c r="AK9" s="300"/>
      <c r="AL9" s="301"/>
      <c r="AM9" s="299" t="s">
        <v>391</v>
      </c>
      <c r="AN9" s="300"/>
      <c r="AO9" s="300"/>
      <c r="AP9" s="301"/>
      <c r="AQ9" s="299" t="s">
        <v>392</v>
      </c>
      <c r="AR9" s="300"/>
      <c r="AS9" s="300"/>
      <c r="AT9" s="301"/>
      <c r="AU9" s="299" t="s">
        <v>393</v>
      </c>
      <c r="AV9" s="300"/>
      <c r="AW9" s="300"/>
      <c r="AX9" s="301"/>
      <c r="AY9" s="299" t="s">
        <v>394</v>
      </c>
      <c r="AZ9" s="300"/>
      <c r="BA9" s="300"/>
      <c r="BB9" s="301"/>
      <c r="BD9" s="299" t="s">
        <v>395</v>
      </c>
      <c r="BE9" s="300"/>
      <c r="BF9" s="300"/>
      <c r="BG9" s="301"/>
    </row>
    <row r="10" spans="1:63" ht="15" customHeight="1">
      <c r="A10" s="122">
        <v>1</v>
      </c>
      <c r="B10" s="110" t="s">
        <v>71</v>
      </c>
      <c r="C10" s="110" t="s">
        <v>214</v>
      </c>
      <c r="D10" s="110" t="s">
        <v>6</v>
      </c>
      <c r="E10" s="142"/>
      <c r="F10" s="236">
        <v>294.25</v>
      </c>
      <c r="G10" s="133">
        <v>12</v>
      </c>
      <c r="H10" s="150">
        <v>0</v>
      </c>
      <c r="I10" s="150">
        <v>12</v>
      </c>
      <c r="J10" s="162">
        <v>3531</v>
      </c>
      <c r="K10" s="133">
        <v>9</v>
      </c>
      <c r="L10" s="150">
        <v>1</v>
      </c>
      <c r="M10" s="150">
        <v>8</v>
      </c>
      <c r="N10" s="162">
        <v>2354</v>
      </c>
      <c r="O10" s="133">
        <v>11</v>
      </c>
      <c r="P10" s="150">
        <v>1</v>
      </c>
      <c r="Q10" s="150">
        <v>10</v>
      </c>
      <c r="R10" s="162">
        <v>2942.5</v>
      </c>
      <c r="S10" s="133">
        <v>7</v>
      </c>
      <c r="T10" s="150">
        <v>0</v>
      </c>
      <c r="U10" s="150">
        <v>7</v>
      </c>
      <c r="V10" s="162">
        <v>2059.75</v>
      </c>
      <c r="W10" s="133">
        <v>11</v>
      </c>
      <c r="X10" s="150">
        <v>0</v>
      </c>
      <c r="Y10" s="150">
        <v>11</v>
      </c>
      <c r="Z10" s="162">
        <v>3236.75</v>
      </c>
      <c r="AA10" s="133">
        <v>6</v>
      </c>
      <c r="AB10" s="150">
        <v>1</v>
      </c>
      <c r="AC10" s="150">
        <v>5</v>
      </c>
      <c r="AD10" s="162">
        <v>1471.25</v>
      </c>
      <c r="AE10" s="133">
        <v>5</v>
      </c>
      <c r="AF10" s="150">
        <v>0</v>
      </c>
      <c r="AG10" s="150">
        <v>5</v>
      </c>
      <c r="AH10" s="162">
        <v>1471.25</v>
      </c>
      <c r="AI10" s="133">
        <v>10</v>
      </c>
      <c r="AJ10" s="150">
        <v>0</v>
      </c>
      <c r="AK10" s="150">
        <v>10</v>
      </c>
      <c r="AL10" s="162">
        <v>2942.5</v>
      </c>
      <c r="AM10" s="133">
        <v>3</v>
      </c>
      <c r="AN10" s="150">
        <v>0</v>
      </c>
      <c r="AO10" s="150">
        <v>3</v>
      </c>
      <c r="AP10" s="162">
        <v>882.75</v>
      </c>
      <c r="AQ10" s="133">
        <v>0</v>
      </c>
      <c r="AR10" s="150">
        <v>0</v>
      </c>
      <c r="AS10" s="150">
        <v>0</v>
      </c>
      <c r="AT10" s="162">
        <v>0</v>
      </c>
      <c r="AU10" s="133">
        <v>3</v>
      </c>
      <c r="AV10" s="150">
        <v>0</v>
      </c>
      <c r="AW10" s="150">
        <v>3</v>
      </c>
      <c r="AX10" s="162">
        <v>882.75</v>
      </c>
      <c r="AY10" s="133">
        <v>4</v>
      </c>
      <c r="AZ10" s="150">
        <v>0</v>
      </c>
      <c r="BA10" s="150">
        <v>4</v>
      </c>
      <c r="BB10" s="162">
        <v>1177</v>
      </c>
      <c r="BD10" s="123">
        <f>SUM(G10,K10,O10,S10,W10,AA10,AE10,AI10,AM10,AQ10,AU10,AY10)</f>
        <v>81</v>
      </c>
      <c r="BE10" s="124">
        <f>SUM(H10,L10,P10,T10,X10,AB10,AF10,AJ10,AN10,AR10,AV10,AZ10)</f>
        <v>3</v>
      </c>
      <c r="BF10" s="125">
        <f>BD10-BE10</f>
        <v>78</v>
      </c>
      <c r="BG10" s="126">
        <f>SUM(J10,N10,R10,V10,Z10,AD10,AH10,AL10,AP10,AT10,AX10,BB10)</f>
        <v>22951.5</v>
      </c>
    </row>
    <row r="11" spans="1:63" ht="15" customHeight="1">
      <c r="A11" s="122">
        <f>A10+1</f>
        <v>2</v>
      </c>
      <c r="B11" s="110" t="s">
        <v>80</v>
      </c>
      <c r="C11" s="110" t="s">
        <v>213</v>
      </c>
      <c r="D11" s="110" t="s">
        <v>373</v>
      </c>
      <c r="E11" s="142"/>
      <c r="F11" s="237">
        <v>1.0286999999999999E-2</v>
      </c>
      <c r="G11" s="238">
        <v>0</v>
      </c>
      <c r="H11" s="125">
        <v>0</v>
      </c>
      <c r="I11" s="125">
        <v>0</v>
      </c>
      <c r="J11" s="239">
        <v>0</v>
      </c>
      <c r="K11" s="238">
        <v>0</v>
      </c>
      <c r="L11" s="125">
        <v>0</v>
      </c>
      <c r="M11" s="125">
        <v>0</v>
      </c>
      <c r="N11" s="239">
        <v>0</v>
      </c>
      <c r="O11" s="238">
        <v>0</v>
      </c>
      <c r="P11" s="125">
        <v>0</v>
      </c>
      <c r="Q11" s="125">
        <v>0</v>
      </c>
      <c r="R11" s="239">
        <v>0</v>
      </c>
      <c r="S11" s="238">
        <v>0</v>
      </c>
      <c r="T11" s="125">
        <v>0</v>
      </c>
      <c r="U11" s="125">
        <v>0</v>
      </c>
      <c r="V11" s="239">
        <v>0</v>
      </c>
      <c r="W11" s="238">
        <v>0</v>
      </c>
      <c r="X11" s="125">
        <v>0</v>
      </c>
      <c r="Y11" s="125">
        <v>0</v>
      </c>
      <c r="Z11" s="239">
        <v>0</v>
      </c>
      <c r="AA11" s="238">
        <v>0</v>
      </c>
      <c r="AB11" s="125">
        <v>0</v>
      </c>
      <c r="AC11" s="125">
        <v>0</v>
      </c>
      <c r="AD11" s="239">
        <v>0</v>
      </c>
      <c r="AE11" s="238">
        <v>0</v>
      </c>
      <c r="AF11" s="125">
        <v>0</v>
      </c>
      <c r="AG11" s="125">
        <v>0</v>
      </c>
      <c r="AH11" s="239">
        <v>0</v>
      </c>
      <c r="AI11" s="238">
        <v>0</v>
      </c>
      <c r="AJ11" s="125">
        <v>0</v>
      </c>
      <c r="AK11" s="125">
        <v>0</v>
      </c>
      <c r="AL11" s="239">
        <v>0</v>
      </c>
      <c r="AM11" s="238">
        <v>0</v>
      </c>
      <c r="AN11" s="125">
        <v>0</v>
      </c>
      <c r="AO11" s="125">
        <v>0</v>
      </c>
      <c r="AP11" s="239">
        <v>0</v>
      </c>
      <c r="AQ11" s="238">
        <v>0</v>
      </c>
      <c r="AR11" s="125">
        <v>0</v>
      </c>
      <c r="AS11" s="125">
        <v>0</v>
      </c>
      <c r="AT11" s="239">
        <v>0</v>
      </c>
      <c r="AU11" s="238">
        <v>0</v>
      </c>
      <c r="AV11" s="125">
        <v>0</v>
      </c>
      <c r="AW11" s="125">
        <v>0</v>
      </c>
      <c r="AX11" s="239">
        <v>0</v>
      </c>
      <c r="AY11" s="238">
        <v>0</v>
      </c>
      <c r="AZ11" s="125">
        <v>0</v>
      </c>
      <c r="BA11" s="125">
        <v>0</v>
      </c>
      <c r="BB11" s="239">
        <v>0</v>
      </c>
      <c r="BD11" s="123">
        <f t="shared" ref="BD11:BE13" si="0">SUM(G11,K11,O11,S11,W11,AA11,AE11,AI11,AM11,AQ11,AU11,AY11)</f>
        <v>0</v>
      </c>
      <c r="BE11" s="124">
        <f t="shared" si="0"/>
        <v>0</v>
      </c>
      <c r="BF11" s="125">
        <f t="shared" ref="BF11:BF13" si="1">BD11-BE11</f>
        <v>0</v>
      </c>
      <c r="BG11" s="126">
        <f t="shared" ref="BG11:BG13" si="2">SUM(J11,N11,R11,V11,Z11,AD11,AH11,AL11,AP11,AT11,AX11,BB11)</f>
        <v>0</v>
      </c>
      <c r="BK11" s="54"/>
    </row>
    <row r="12" spans="1:63" ht="15" customHeight="1">
      <c r="A12" s="122">
        <f t="shared" ref="A12:A42" si="3">+A11+1</f>
        <v>3</v>
      </c>
      <c r="B12" s="127" t="s">
        <v>81</v>
      </c>
      <c r="C12" s="127" t="s">
        <v>213</v>
      </c>
      <c r="D12" s="127" t="s">
        <v>374</v>
      </c>
      <c r="E12" s="128"/>
      <c r="F12" s="237">
        <v>6.5529999999999998E-3</v>
      </c>
      <c r="G12" s="238">
        <v>0</v>
      </c>
      <c r="H12" s="125">
        <v>0</v>
      </c>
      <c r="I12" s="125">
        <v>0</v>
      </c>
      <c r="J12" s="239">
        <v>0</v>
      </c>
      <c r="K12" s="238">
        <v>0</v>
      </c>
      <c r="L12" s="125">
        <v>0</v>
      </c>
      <c r="M12" s="125">
        <v>0</v>
      </c>
      <c r="N12" s="239">
        <v>0</v>
      </c>
      <c r="O12" s="238">
        <v>0</v>
      </c>
      <c r="P12" s="125">
        <v>0</v>
      </c>
      <c r="Q12" s="125">
        <v>0</v>
      </c>
      <c r="R12" s="239">
        <v>0</v>
      </c>
      <c r="S12" s="238">
        <v>0</v>
      </c>
      <c r="T12" s="125">
        <v>0</v>
      </c>
      <c r="U12" s="125">
        <v>0</v>
      </c>
      <c r="V12" s="239">
        <v>0</v>
      </c>
      <c r="W12" s="238">
        <v>0</v>
      </c>
      <c r="X12" s="125">
        <v>0</v>
      </c>
      <c r="Y12" s="125">
        <v>0</v>
      </c>
      <c r="Z12" s="239">
        <v>0</v>
      </c>
      <c r="AA12" s="238">
        <v>0</v>
      </c>
      <c r="AB12" s="125">
        <v>0</v>
      </c>
      <c r="AC12" s="125">
        <v>0</v>
      </c>
      <c r="AD12" s="239">
        <v>0</v>
      </c>
      <c r="AE12" s="238">
        <v>0</v>
      </c>
      <c r="AF12" s="125">
        <v>0</v>
      </c>
      <c r="AG12" s="125">
        <v>0</v>
      </c>
      <c r="AH12" s="239">
        <v>0</v>
      </c>
      <c r="AI12" s="238">
        <v>0</v>
      </c>
      <c r="AJ12" s="125">
        <v>0</v>
      </c>
      <c r="AK12" s="125">
        <v>0</v>
      </c>
      <c r="AL12" s="239">
        <v>0</v>
      </c>
      <c r="AM12" s="238">
        <v>0</v>
      </c>
      <c r="AN12" s="125">
        <v>0</v>
      </c>
      <c r="AO12" s="125">
        <v>0</v>
      </c>
      <c r="AP12" s="239">
        <v>0</v>
      </c>
      <c r="AQ12" s="238">
        <v>0</v>
      </c>
      <c r="AR12" s="125">
        <v>0</v>
      </c>
      <c r="AS12" s="125">
        <v>0</v>
      </c>
      <c r="AT12" s="239">
        <v>0</v>
      </c>
      <c r="AU12" s="238">
        <v>0</v>
      </c>
      <c r="AV12" s="125">
        <v>0</v>
      </c>
      <c r="AW12" s="125">
        <v>0</v>
      </c>
      <c r="AX12" s="239">
        <v>0</v>
      </c>
      <c r="AY12" s="238">
        <v>0</v>
      </c>
      <c r="AZ12" s="125">
        <v>0</v>
      </c>
      <c r="BA12" s="125">
        <v>0</v>
      </c>
      <c r="BB12" s="239">
        <v>0</v>
      </c>
      <c r="BD12" s="123">
        <f t="shared" si="0"/>
        <v>0</v>
      </c>
      <c r="BE12" s="124">
        <f t="shared" si="0"/>
        <v>0</v>
      </c>
      <c r="BF12" s="125">
        <f t="shared" si="1"/>
        <v>0</v>
      </c>
      <c r="BG12" s="126">
        <f t="shared" si="2"/>
        <v>0</v>
      </c>
    </row>
    <row r="13" spans="1:63" ht="15" customHeight="1">
      <c r="A13" s="122">
        <f t="shared" si="3"/>
        <v>4</v>
      </c>
      <c r="B13" s="127" t="s">
        <v>82</v>
      </c>
      <c r="C13" s="127" t="s">
        <v>213</v>
      </c>
      <c r="D13" s="127" t="s">
        <v>375</v>
      </c>
      <c r="E13" s="128"/>
      <c r="F13" s="237">
        <v>3.2444000000000001E-2</v>
      </c>
      <c r="G13" s="238">
        <v>0</v>
      </c>
      <c r="H13" s="125">
        <v>0</v>
      </c>
      <c r="I13" s="125">
        <v>0</v>
      </c>
      <c r="J13" s="239">
        <v>0</v>
      </c>
      <c r="K13" s="238">
        <v>0</v>
      </c>
      <c r="L13" s="125">
        <v>0</v>
      </c>
      <c r="M13" s="125">
        <v>0</v>
      </c>
      <c r="N13" s="239">
        <v>0</v>
      </c>
      <c r="O13" s="238">
        <v>0</v>
      </c>
      <c r="P13" s="125">
        <v>0</v>
      </c>
      <c r="Q13" s="125">
        <v>0</v>
      </c>
      <c r="R13" s="239">
        <v>0</v>
      </c>
      <c r="S13" s="238">
        <v>0</v>
      </c>
      <c r="T13" s="125">
        <v>0</v>
      </c>
      <c r="U13" s="125">
        <v>0</v>
      </c>
      <c r="V13" s="239">
        <v>0</v>
      </c>
      <c r="W13" s="238">
        <v>0</v>
      </c>
      <c r="X13" s="125">
        <v>0</v>
      </c>
      <c r="Y13" s="125">
        <v>0</v>
      </c>
      <c r="Z13" s="239">
        <v>0</v>
      </c>
      <c r="AA13" s="238">
        <v>0</v>
      </c>
      <c r="AB13" s="125">
        <v>0</v>
      </c>
      <c r="AC13" s="125">
        <v>0</v>
      </c>
      <c r="AD13" s="239">
        <v>0</v>
      </c>
      <c r="AE13" s="238">
        <v>0</v>
      </c>
      <c r="AF13" s="125">
        <v>0</v>
      </c>
      <c r="AG13" s="125">
        <v>0</v>
      </c>
      <c r="AH13" s="239">
        <v>0</v>
      </c>
      <c r="AI13" s="238">
        <v>0</v>
      </c>
      <c r="AJ13" s="125">
        <v>0</v>
      </c>
      <c r="AK13" s="125">
        <v>0</v>
      </c>
      <c r="AL13" s="239">
        <v>0</v>
      </c>
      <c r="AM13" s="238">
        <v>0</v>
      </c>
      <c r="AN13" s="125">
        <v>0</v>
      </c>
      <c r="AO13" s="125">
        <v>0</v>
      </c>
      <c r="AP13" s="239">
        <v>0</v>
      </c>
      <c r="AQ13" s="238">
        <v>0</v>
      </c>
      <c r="AR13" s="125">
        <v>0</v>
      </c>
      <c r="AS13" s="125">
        <v>0</v>
      </c>
      <c r="AT13" s="239">
        <v>0</v>
      </c>
      <c r="AU13" s="238">
        <v>0</v>
      </c>
      <c r="AV13" s="125">
        <v>0</v>
      </c>
      <c r="AW13" s="125">
        <v>0</v>
      </c>
      <c r="AX13" s="239">
        <v>0</v>
      </c>
      <c r="AY13" s="238">
        <v>0</v>
      </c>
      <c r="AZ13" s="125">
        <v>0</v>
      </c>
      <c r="BA13" s="125">
        <v>0</v>
      </c>
      <c r="BB13" s="239">
        <v>0</v>
      </c>
      <c r="BD13" s="123">
        <f t="shared" si="0"/>
        <v>0</v>
      </c>
      <c r="BE13" s="124">
        <f t="shared" si="0"/>
        <v>0</v>
      </c>
      <c r="BF13" s="125">
        <f t="shared" si="1"/>
        <v>0</v>
      </c>
      <c r="BG13" s="126">
        <f t="shared" si="2"/>
        <v>0</v>
      </c>
    </row>
    <row r="14" spans="1:63" ht="15" customHeight="1">
      <c r="A14" s="122">
        <f t="shared" si="3"/>
        <v>5</v>
      </c>
      <c r="B14" s="129" t="s">
        <v>101</v>
      </c>
      <c r="C14" s="129" t="s">
        <v>215</v>
      </c>
      <c r="D14" s="110" t="s">
        <v>47</v>
      </c>
      <c r="E14" s="142"/>
      <c r="F14" s="236">
        <v>12.5</v>
      </c>
      <c r="G14" s="238">
        <v>0</v>
      </c>
      <c r="H14" s="125">
        <v>0</v>
      </c>
      <c r="I14" s="125">
        <v>0</v>
      </c>
      <c r="J14" s="239">
        <v>0</v>
      </c>
      <c r="K14" s="238">
        <v>0</v>
      </c>
      <c r="L14" s="125">
        <v>0</v>
      </c>
      <c r="M14" s="125">
        <v>0</v>
      </c>
      <c r="N14" s="239">
        <v>0</v>
      </c>
      <c r="O14" s="238">
        <v>0</v>
      </c>
      <c r="P14" s="125">
        <v>0</v>
      </c>
      <c r="Q14" s="125">
        <v>0</v>
      </c>
      <c r="R14" s="239">
        <v>0</v>
      </c>
      <c r="S14" s="238">
        <v>0</v>
      </c>
      <c r="T14" s="125">
        <v>0</v>
      </c>
      <c r="U14" s="125">
        <v>0</v>
      </c>
      <c r="V14" s="239">
        <v>0</v>
      </c>
      <c r="W14" s="238">
        <v>0</v>
      </c>
      <c r="X14" s="125">
        <v>0</v>
      </c>
      <c r="Y14" s="125">
        <v>0</v>
      </c>
      <c r="Z14" s="239">
        <v>0</v>
      </c>
      <c r="AA14" s="238">
        <v>0</v>
      </c>
      <c r="AB14" s="125">
        <v>0</v>
      </c>
      <c r="AC14" s="125">
        <v>0</v>
      </c>
      <c r="AD14" s="239">
        <v>0</v>
      </c>
      <c r="AE14" s="238">
        <v>1</v>
      </c>
      <c r="AF14" s="125">
        <v>0</v>
      </c>
      <c r="AG14" s="125">
        <v>1</v>
      </c>
      <c r="AH14" s="239">
        <v>12.5</v>
      </c>
      <c r="AI14" s="238">
        <v>0</v>
      </c>
      <c r="AJ14" s="125">
        <v>0</v>
      </c>
      <c r="AK14" s="125">
        <v>0</v>
      </c>
      <c r="AL14" s="239">
        <v>0</v>
      </c>
      <c r="AM14" s="238">
        <v>0</v>
      </c>
      <c r="AN14" s="125">
        <v>0</v>
      </c>
      <c r="AO14" s="125">
        <v>0</v>
      </c>
      <c r="AP14" s="239">
        <v>0</v>
      </c>
      <c r="AQ14" s="238">
        <v>0</v>
      </c>
      <c r="AR14" s="125">
        <v>0</v>
      </c>
      <c r="AS14" s="125">
        <v>0</v>
      </c>
      <c r="AT14" s="239">
        <v>0</v>
      </c>
      <c r="AU14" s="238">
        <v>0</v>
      </c>
      <c r="AV14" s="125">
        <v>0</v>
      </c>
      <c r="AW14" s="125">
        <v>0</v>
      </c>
      <c r="AX14" s="239">
        <v>0</v>
      </c>
      <c r="AY14" s="238">
        <v>0</v>
      </c>
      <c r="AZ14" s="125">
        <v>0</v>
      </c>
      <c r="BA14" s="125">
        <v>0</v>
      </c>
      <c r="BB14" s="239">
        <v>0</v>
      </c>
      <c r="BD14" s="123">
        <f t="shared" ref="BD14:BD21" si="4">SUM(G14,K14,O14,S14,W14,AA14,AE14,AI14,AM14,AQ14,AU14,AY14)</f>
        <v>1</v>
      </c>
      <c r="BE14" s="124">
        <f t="shared" ref="BE14:BE21" si="5">SUM(H14,L14,P14,T14,X14,AB14,AF14,AJ14,AN14,AR14,AV14,AZ14)</f>
        <v>0</v>
      </c>
      <c r="BF14" s="125">
        <f t="shared" ref="BF14:BF21" si="6">BD14-BE14</f>
        <v>1</v>
      </c>
      <c r="BG14" s="126">
        <f t="shared" ref="BG14:BG21" si="7">SUM(J14,N14,R14,V14,Z14,AD14,AH14,AL14,AP14,AT14,AX14,BB14)</f>
        <v>12.5</v>
      </c>
    </row>
    <row r="15" spans="1:63" ht="15" customHeight="1">
      <c r="A15" s="122">
        <f t="shared" si="3"/>
        <v>6</v>
      </c>
      <c r="B15" s="110" t="s">
        <v>72</v>
      </c>
      <c r="C15" s="110" t="s">
        <v>215</v>
      </c>
      <c r="D15" s="110" t="s">
        <v>7</v>
      </c>
      <c r="E15" s="142"/>
      <c r="F15" s="236">
        <v>8.75</v>
      </c>
      <c r="G15" s="238">
        <v>0</v>
      </c>
      <c r="H15" s="125">
        <v>0</v>
      </c>
      <c r="I15" s="125">
        <v>0</v>
      </c>
      <c r="J15" s="239">
        <v>0</v>
      </c>
      <c r="K15" s="238">
        <v>0</v>
      </c>
      <c r="L15" s="125">
        <v>0</v>
      </c>
      <c r="M15" s="125">
        <v>0</v>
      </c>
      <c r="N15" s="239">
        <v>0</v>
      </c>
      <c r="O15" s="238">
        <v>0</v>
      </c>
      <c r="P15" s="125">
        <v>0</v>
      </c>
      <c r="Q15" s="125">
        <v>0</v>
      </c>
      <c r="R15" s="239">
        <v>0</v>
      </c>
      <c r="S15" s="238">
        <v>0</v>
      </c>
      <c r="T15" s="125">
        <v>0</v>
      </c>
      <c r="U15" s="125">
        <v>0</v>
      </c>
      <c r="V15" s="239">
        <v>0</v>
      </c>
      <c r="W15" s="238">
        <v>0</v>
      </c>
      <c r="X15" s="125">
        <v>0</v>
      </c>
      <c r="Y15" s="125">
        <v>0</v>
      </c>
      <c r="Z15" s="239">
        <v>0</v>
      </c>
      <c r="AA15" s="238">
        <v>0</v>
      </c>
      <c r="AB15" s="125">
        <v>0</v>
      </c>
      <c r="AC15" s="125">
        <v>0</v>
      </c>
      <c r="AD15" s="239">
        <v>0</v>
      </c>
      <c r="AE15" s="238">
        <v>0</v>
      </c>
      <c r="AF15" s="125">
        <v>0</v>
      </c>
      <c r="AG15" s="125">
        <v>0</v>
      </c>
      <c r="AH15" s="239">
        <v>0</v>
      </c>
      <c r="AI15" s="238">
        <v>0</v>
      </c>
      <c r="AJ15" s="125">
        <v>0</v>
      </c>
      <c r="AK15" s="125">
        <v>0</v>
      </c>
      <c r="AL15" s="239">
        <v>0</v>
      </c>
      <c r="AM15" s="238">
        <v>0</v>
      </c>
      <c r="AN15" s="125">
        <v>0</v>
      </c>
      <c r="AO15" s="125">
        <v>0</v>
      </c>
      <c r="AP15" s="239">
        <v>0</v>
      </c>
      <c r="AQ15" s="238">
        <v>0</v>
      </c>
      <c r="AR15" s="125">
        <v>0</v>
      </c>
      <c r="AS15" s="125">
        <v>0</v>
      </c>
      <c r="AT15" s="239">
        <v>0</v>
      </c>
      <c r="AU15" s="238">
        <v>0</v>
      </c>
      <c r="AV15" s="125">
        <v>0</v>
      </c>
      <c r="AW15" s="125">
        <v>0</v>
      </c>
      <c r="AX15" s="239">
        <v>0</v>
      </c>
      <c r="AY15" s="238">
        <v>0</v>
      </c>
      <c r="AZ15" s="125">
        <v>0</v>
      </c>
      <c r="BA15" s="125">
        <v>0</v>
      </c>
      <c r="BB15" s="239">
        <v>0</v>
      </c>
      <c r="BD15" s="123">
        <f t="shared" si="4"/>
        <v>0</v>
      </c>
      <c r="BE15" s="124">
        <f t="shared" si="5"/>
        <v>0</v>
      </c>
      <c r="BF15" s="125">
        <f t="shared" si="6"/>
        <v>0</v>
      </c>
      <c r="BG15" s="126">
        <f t="shared" si="7"/>
        <v>0</v>
      </c>
    </row>
    <row r="16" spans="1:63" ht="15" customHeight="1">
      <c r="A16" s="122">
        <f t="shared" si="3"/>
        <v>7</v>
      </c>
      <c r="B16" s="110" t="s">
        <v>98</v>
      </c>
      <c r="C16" s="110" t="s">
        <v>214</v>
      </c>
      <c r="D16" s="130" t="s">
        <v>55</v>
      </c>
      <c r="E16" s="143"/>
      <c r="F16" s="236">
        <v>17.75</v>
      </c>
      <c r="G16" s="238">
        <v>169</v>
      </c>
      <c r="H16" s="125">
        <v>2</v>
      </c>
      <c r="I16" s="125">
        <v>167</v>
      </c>
      <c r="J16" s="239">
        <v>2971</v>
      </c>
      <c r="K16" s="238">
        <v>143</v>
      </c>
      <c r="L16" s="125">
        <v>1</v>
      </c>
      <c r="M16" s="125">
        <v>142</v>
      </c>
      <c r="N16" s="239">
        <v>2520.5</v>
      </c>
      <c r="O16" s="238">
        <v>145</v>
      </c>
      <c r="P16" s="125">
        <v>3</v>
      </c>
      <c r="Q16" s="125">
        <v>142</v>
      </c>
      <c r="R16" s="239">
        <v>2520.5</v>
      </c>
      <c r="S16" s="238">
        <v>145</v>
      </c>
      <c r="T16" s="125">
        <v>1</v>
      </c>
      <c r="U16" s="125">
        <v>144</v>
      </c>
      <c r="V16" s="239">
        <v>2556</v>
      </c>
      <c r="W16" s="238">
        <v>150</v>
      </c>
      <c r="X16" s="125">
        <v>0</v>
      </c>
      <c r="Y16" s="125">
        <v>150</v>
      </c>
      <c r="Z16" s="239">
        <v>2662.5</v>
      </c>
      <c r="AA16" s="238">
        <v>192</v>
      </c>
      <c r="AB16" s="125">
        <v>2</v>
      </c>
      <c r="AC16" s="125">
        <v>190</v>
      </c>
      <c r="AD16" s="239">
        <v>3372.5</v>
      </c>
      <c r="AE16" s="238">
        <v>202</v>
      </c>
      <c r="AF16" s="125">
        <v>1</v>
      </c>
      <c r="AG16" s="125">
        <v>201</v>
      </c>
      <c r="AH16" s="239">
        <v>3567.75</v>
      </c>
      <c r="AI16" s="238">
        <v>236</v>
      </c>
      <c r="AJ16" s="125">
        <v>4</v>
      </c>
      <c r="AK16" s="125">
        <v>232</v>
      </c>
      <c r="AL16" s="239">
        <v>4118</v>
      </c>
      <c r="AM16" s="238">
        <v>176</v>
      </c>
      <c r="AN16" s="125">
        <v>0</v>
      </c>
      <c r="AO16" s="125">
        <v>176</v>
      </c>
      <c r="AP16" s="239">
        <v>3124</v>
      </c>
      <c r="AQ16" s="238">
        <v>173</v>
      </c>
      <c r="AR16" s="125">
        <v>1</v>
      </c>
      <c r="AS16" s="125">
        <v>172</v>
      </c>
      <c r="AT16" s="239">
        <v>3053</v>
      </c>
      <c r="AU16" s="238">
        <v>145</v>
      </c>
      <c r="AV16" s="125">
        <v>0</v>
      </c>
      <c r="AW16" s="125">
        <v>145</v>
      </c>
      <c r="AX16" s="239">
        <v>2573.75</v>
      </c>
      <c r="AY16" s="238">
        <v>166</v>
      </c>
      <c r="AZ16" s="125">
        <v>1</v>
      </c>
      <c r="BA16" s="125">
        <v>165</v>
      </c>
      <c r="BB16" s="239">
        <v>2928.75</v>
      </c>
      <c r="BD16" s="123">
        <f t="shared" si="4"/>
        <v>2042</v>
      </c>
      <c r="BE16" s="124">
        <f t="shared" si="5"/>
        <v>16</v>
      </c>
      <c r="BF16" s="125">
        <f t="shared" si="6"/>
        <v>2026</v>
      </c>
      <c r="BG16" s="126">
        <f t="shared" si="7"/>
        <v>35968.25</v>
      </c>
    </row>
    <row r="17" spans="1:63" ht="15" customHeight="1">
      <c r="A17" s="122">
        <f t="shared" si="3"/>
        <v>8</v>
      </c>
      <c r="B17" s="110" t="s">
        <v>103</v>
      </c>
      <c r="C17" s="110" t="s">
        <v>213</v>
      </c>
      <c r="D17" s="110" t="s">
        <v>60</v>
      </c>
      <c r="E17" s="142"/>
      <c r="F17" s="236">
        <v>268.25</v>
      </c>
      <c r="G17" s="238">
        <v>0</v>
      </c>
      <c r="H17" s="125">
        <v>0</v>
      </c>
      <c r="I17" s="125">
        <v>0</v>
      </c>
      <c r="J17" s="239">
        <v>0</v>
      </c>
      <c r="K17" s="238">
        <v>0</v>
      </c>
      <c r="L17" s="125">
        <v>0</v>
      </c>
      <c r="M17" s="125">
        <v>0</v>
      </c>
      <c r="N17" s="239">
        <v>0</v>
      </c>
      <c r="O17" s="238">
        <v>0</v>
      </c>
      <c r="P17" s="125">
        <v>0</v>
      </c>
      <c r="Q17" s="125">
        <v>0</v>
      </c>
      <c r="R17" s="239">
        <v>0</v>
      </c>
      <c r="S17" s="238">
        <v>0</v>
      </c>
      <c r="T17" s="125">
        <v>0</v>
      </c>
      <c r="U17" s="125">
        <v>0</v>
      </c>
      <c r="V17" s="239">
        <v>0</v>
      </c>
      <c r="W17" s="238">
        <v>0</v>
      </c>
      <c r="X17" s="125">
        <v>0</v>
      </c>
      <c r="Y17" s="125">
        <v>0</v>
      </c>
      <c r="Z17" s="239">
        <v>0</v>
      </c>
      <c r="AA17" s="238">
        <v>0</v>
      </c>
      <c r="AB17" s="125">
        <v>0</v>
      </c>
      <c r="AC17" s="125">
        <v>0</v>
      </c>
      <c r="AD17" s="239">
        <v>0</v>
      </c>
      <c r="AE17" s="238">
        <v>0</v>
      </c>
      <c r="AF17" s="125">
        <v>0</v>
      </c>
      <c r="AG17" s="125">
        <v>0</v>
      </c>
      <c r="AH17" s="239">
        <v>0</v>
      </c>
      <c r="AI17" s="238">
        <v>0</v>
      </c>
      <c r="AJ17" s="125">
        <v>0</v>
      </c>
      <c r="AK17" s="125">
        <v>0</v>
      </c>
      <c r="AL17" s="239">
        <v>0</v>
      </c>
      <c r="AM17" s="238">
        <v>0</v>
      </c>
      <c r="AN17" s="125">
        <v>0</v>
      </c>
      <c r="AO17" s="125">
        <v>0</v>
      </c>
      <c r="AP17" s="239">
        <v>0</v>
      </c>
      <c r="AQ17" s="238">
        <v>0</v>
      </c>
      <c r="AR17" s="125">
        <v>0</v>
      </c>
      <c r="AS17" s="125">
        <v>0</v>
      </c>
      <c r="AT17" s="239">
        <v>0</v>
      </c>
      <c r="AU17" s="238">
        <v>0</v>
      </c>
      <c r="AV17" s="125">
        <v>0</v>
      </c>
      <c r="AW17" s="125">
        <v>0</v>
      </c>
      <c r="AX17" s="239">
        <v>0</v>
      </c>
      <c r="AY17" s="238">
        <v>0</v>
      </c>
      <c r="AZ17" s="125">
        <v>0</v>
      </c>
      <c r="BA17" s="125">
        <v>0</v>
      </c>
      <c r="BB17" s="239">
        <v>0</v>
      </c>
      <c r="BD17" s="123">
        <f>SUM(G17,K17,O17,S17,W17,AA17,AE17,AI17,AM17,AQ17,AU17,AY17)</f>
        <v>0</v>
      </c>
      <c r="BE17" s="124">
        <f>SUM(H17,L17,P17,T17,X17,AB17,AF17,AJ17,AN17,AR17,AV17,AZ17)</f>
        <v>0</v>
      </c>
      <c r="BF17" s="125">
        <f>BD17-BE17</f>
        <v>0</v>
      </c>
      <c r="BG17" s="126">
        <f>SUM(J17,N17,R17,V17,Z17,AD17,AH17,AL17,AP17,AT17,AX17,BB17)</f>
        <v>0</v>
      </c>
    </row>
    <row r="18" spans="1:63" ht="15" customHeight="1">
      <c r="A18" s="122">
        <f t="shared" si="3"/>
        <v>9</v>
      </c>
      <c r="B18" s="110" t="s">
        <v>73</v>
      </c>
      <c r="C18" s="110" t="s">
        <v>213</v>
      </c>
      <c r="D18" s="110" t="s">
        <v>59</v>
      </c>
      <c r="E18" s="142"/>
      <c r="F18" s="236">
        <v>28.25</v>
      </c>
      <c r="G18" s="238">
        <v>0</v>
      </c>
      <c r="H18" s="125">
        <v>0</v>
      </c>
      <c r="I18" s="125">
        <v>0</v>
      </c>
      <c r="J18" s="239">
        <v>0</v>
      </c>
      <c r="K18" s="238">
        <v>0</v>
      </c>
      <c r="L18" s="125">
        <v>0</v>
      </c>
      <c r="M18" s="125">
        <v>0</v>
      </c>
      <c r="N18" s="239">
        <v>0</v>
      </c>
      <c r="O18" s="238">
        <v>0</v>
      </c>
      <c r="P18" s="125">
        <v>0</v>
      </c>
      <c r="Q18" s="125">
        <v>0</v>
      </c>
      <c r="R18" s="239">
        <v>0</v>
      </c>
      <c r="S18" s="238">
        <v>0</v>
      </c>
      <c r="T18" s="125">
        <v>0</v>
      </c>
      <c r="U18" s="125">
        <v>0</v>
      </c>
      <c r="V18" s="239">
        <v>0</v>
      </c>
      <c r="W18" s="238">
        <v>0</v>
      </c>
      <c r="X18" s="125">
        <v>0</v>
      </c>
      <c r="Y18" s="125">
        <v>0</v>
      </c>
      <c r="Z18" s="239">
        <v>0</v>
      </c>
      <c r="AA18" s="238">
        <v>0</v>
      </c>
      <c r="AB18" s="125">
        <v>0</v>
      </c>
      <c r="AC18" s="125">
        <v>0</v>
      </c>
      <c r="AD18" s="239">
        <v>0</v>
      </c>
      <c r="AE18" s="238">
        <v>0</v>
      </c>
      <c r="AF18" s="125">
        <v>0</v>
      </c>
      <c r="AG18" s="125">
        <v>0</v>
      </c>
      <c r="AH18" s="239">
        <v>0</v>
      </c>
      <c r="AI18" s="238">
        <v>0</v>
      </c>
      <c r="AJ18" s="125">
        <v>0</v>
      </c>
      <c r="AK18" s="125">
        <v>0</v>
      </c>
      <c r="AL18" s="239">
        <v>0</v>
      </c>
      <c r="AM18" s="238">
        <v>0</v>
      </c>
      <c r="AN18" s="125">
        <v>0</v>
      </c>
      <c r="AO18" s="125">
        <v>0</v>
      </c>
      <c r="AP18" s="239">
        <v>0</v>
      </c>
      <c r="AQ18" s="238">
        <v>0</v>
      </c>
      <c r="AR18" s="125">
        <v>0</v>
      </c>
      <c r="AS18" s="125">
        <v>0</v>
      </c>
      <c r="AT18" s="239">
        <v>0</v>
      </c>
      <c r="AU18" s="238">
        <v>0</v>
      </c>
      <c r="AV18" s="125">
        <v>0</v>
      </c>
      <c r="AW18" s="125">
        <v>0</v>
      </c>
      <c r="AX18" s="239">
        <v>0</v>
      </c>
      <c r="AY18" s="238">
        <v>0</v>
      </c>
      <c r="AZ18" s="125">
        <v>0</v>
      </c>
      <c r="BA18" s="125">
        <v>0</v>
      </c>
      <c r="BB18" s="239">
        <v>0</v>
      </c>
      <c r="BD18" s="123">
        <f t="shared" si="4"/>
        <v>0</v>
      </c>
      <c r="BE18" s="124">
        <f t="shared" si="5"/>
        <v>0</v>
      </c>
      <c r="BF18" s="125">
        <f t="shared" si="6"/>
        <v>0</v>
      </c>
      <c r="BG18" s="126">
        <f t="shared" si="7"/>
        <v>0</v>
      </c>
    </row>
    <row r="19" spans="1:63" ht="15" customHeight="1">
      <c r="A19" s="122">
        <f t="shared" si="3"/>
        <v>10</v>
      </c>
      <c r="B19" s="110" t="s">
        <v>74</v>
      </c>
      <c r="C19" s="110" t="s">
        <v>215</v>
      </c>
      <c r="D19" s="110" t="s">
        <v>61</v>
      </c>
      <c r="E19" s="142"/>
      <c r="F19" s="236">
        <v>36.75</v>
      </c>
      <c r="G19" s="238">
        <v>473</v>
      </c>
      <c r="H19" s="125">
        <v>2</v>
      </c>
      <c r="I19" s="125">
        <v>471</v>
      </c>
      <c r="J19" s="239">
        <v>17309.25</v>
      </c>
      <c r="K19" s="238">
        <v>377</v>
      </c>
      <c r="L19" s="125">
        <v>3</v>
      </c>
      <c r="M19" s="125">
        <v>374</v>
      </c>
      <c r="N19" s="239">
        <v>13744.5</v>
      </c>
      <c r="O19" s="238">
        <v>152</v>
      </c>
      <c r="P19" s="125">
        <v>2</v>
      </c>
      <c r="Q19" s="125">
        <v>150</v>
      </c>
      <c r="R19" s="239">
        <v>5512.5</v>
      </c>
      <c r="S19" s="238">
        <v>24</v>
      </c>
      <c r="T19" s="125">
        <v>0</v>
      </c>
      <c r="U19" s="125">
        <v>24</v>
      </c>
      <c r="V19" s="239">
        <v>882</v>
      </c>
      <c r="W19" s="238">
        <v>6</v>
      </c>
      <c r="X19" s="125">
        <v>0</v>
      </c>
      <c r="Y19" s="125">
        <v>6</v>
      </c>
      <c r="Z19" s="239">
        <v>220.5</v>
      </c>
      <c r="AA19" s="238">
        <v>5</v>
      </c>
      <c r="AB19" s="125">
        <v>1</v>
      </c>
      <c r="AC19" s="125">
        <v>4</v>
      </c>
      <c r="AD19" s="239">
        <v>147</v>
      </c>
      <c r="AE19" s="238">
        <v>2</v>
      </c>
      <c r="AF19" s="125">
        <v>0</v>
      </c>
      <c r="AG19" s="125">
        <v>2</v>
      </c>
      <c r="AH19" s="239">
        <v>73.5</v>
      </c>
      <c r="AI19" s="238">
        <v>3</v>
      </c>
      <c r="AJ19" s="125">
        <v>0</v>
      </c>
      <c r="AK19" s="125">
        <v>3</v>
      </c>
      <c r="AL19" s="239">
        <v>110.25</v>
      </c>
      <c r="AM19" s="238">
        <v>4</v>
      </c>
      <c r="AN19" s="125">
        <v>0</v>
      </c>
      <c r="AO19" s="125">
        <v>4</v>
      </c>
      <c r="AP19" s="239">
        <v>147</v>
      </c>
      <c r="AQ19" s="238">
        <v>1</v>
      </c>
      <c r="AR19" s="125">
        <v>0</v>
      </c>
      <c r="AS19" s="125">
        <v>1</v>
      </c>
      <c r="AT19" s="239">
        <v>36.75</v>
      </c>
      <c r="AU19" s="238">
        <v>1</v>
      </c>
      <c r="AV19" s="125">
        <v>1</v>
      </c>
      <c r="AW19" s="125">
        <v>0</v>
      </c>
      <c r="AX19" s="239">
        <v>0</v>
      </c>
      <c r="AY19" s="238">
        <v>4</v>
      </c>
      <c r="AZ19" s="125">
        <v>0</v>
      </c>
      <c r="BA19" s="125">
        <v>4</v>
      </c>
      <c r="BB19" s="239">
        <v>147</v>
      </c>
      <c r="BD19" s="123">
        <f t="shared" si="4"/>
        <v>1052</v>
      </c>
      <c r="BE19" s="124">
        <f t="shared" si="5"/>
        <v>9</v>
      </c>
      <c r="BF19" s="125">
        <f t="shared" si="6"/>
        <v>1043</v>
      </c>
      <c r="BG19" s="126">
        <f t="shared" si="7"/>
        <v>38330.25</v>
      </c>
    </row>
    <row r="20" spans="1:63" ht="15" customHeight="1">
      <c r="A20" s="122">
        <f t="shared" si="3"/>
        <v>11</v>
      </c>
      <c r="B20" s="110" t="s">
        <v>111</v>
      </c>
      <c r="C20" s="110" t="s">
        <v>215</v>
      </c>
      <c r="D20" s="110" t="s">
        <v>62</v>
      </c>
      <c r="E20" s="142"/>
      <c r="F20" s="236">
        <v>147.75</v>
      </c>
      <c r="G20" s="238">
        <v>1003</v>
      </c>
      <c r="H20" s="125">
        <v>2</v>
      </c>
      <c r="I20" s="125">
        <v>1001</v>
      </c>
      <c r="J20" s="239">
        <v>147897.75</v>
      </c>
      <c r="K20" s="238">
        <v>758</v>
      </c>
      <c r="L20" s="125">
        <v>12</v>
      </c>
      <c r="M20" s="125">
        <v>746</v>
      </c>
      <c r="N20" s="239">
        <v>110221.5</v>
      </c>
      <c r="O20" s="238">
        <v>236</v>
      </c>
      <c r="P20" s="125">
        <v>9</v>
      </c>
      <c r="Q20" s="125">
        <v>227</v>
      </c>
      <c r="R20" s="239">
        <v>33539.25</v>
      </c>
      <c r="S20" s="238">
        <v>2</v>
      </c>
      <c r="T20" s="125">
        <v>5</v>
      </c>
      <c r="U20" s="125">
        <v>-3</v>
      </c>
      <c r="V20" s="239">
        <v>-443.25</v>
      </c>
      <c r="W20" s="238">
        <v>1</v>
      </c>
      <c r="X20" s="125">
        <v>0</v>
      </c>
      <c r="Y20" s="125">
        <v>1</v>
      </c>
      <c r="Z20" s="239">
        <v>147.75</v>
      </c>
      <c r="AA20" s="238">
        <v>0</v>
      </c>
      <c r="AB20" s="125">
        <v>0</v>
      </c>
      <c r="AC20" s="125">
        <v>0</v>
      </c>
      <c r="AD20" s="239">
        <v>0</v>
      </c>
      <c r="AE20" s="238">
        <v>0</v>
      </c>
      <c r="AF20" s="125">
        <v>0</v>
      </c>
      <c r="AG20" s="125">
        <v>0</v>
      </c>
      <c r="AH20" s="239">
        <v>0</v>
      </c>
      <c r="AI20" s="238">
        <v>0</v>
      </c>
      <c r="AJ20" s="125">
        <v>0</v>
      </c>
      <c r="AK20" s="125">
        <v>0</v>
      </c>
      <c r="AL20" s="239">
        <v>0</v>
      </c>
      <c r="AM20" s="238">
        <v>0</v>
      </c>
      <c r="AN20" s="125">
        <v>0</v>
      </c>
      <c r="AO20" s="125">
        <v>0</v>
      </c>
      <c r="AP20" s="239">
        <v>0</v>
      </c>
      <c r="AQ20" s="238">
        <v>0</v>
      </c>
      <c r="AR20" s="125">
        <v>0</v>
      </c>
      <c r="AS20" s="125">
        <v>0</v>
      </c>
      <c r="AT20" s="239">
        <v>0</v>
      </c>
      <c r="AU20" s="238">
        <v>0</v>
      </c>
      <c r="AV20" s="125">
        <v>0</v>
      </c>
      <c r="AW20" s="125">
        <v>0</v>
      </c>
      <c r="AX20" s="239">
        <v>0</v>
      </c>
      <c r="AY20" s="238">
        <v>0</v>
      </c>
      <c r="AZ20" s="125">
        <v>0</v>
      </c>
      <c r="BA20" s="125">
        <v>0</v>
      </c>
      <c r="BB20" s="239">
        <v>0</v>
      </c>
      <c r="BD20" s="123">
        <f t="shared" si="4"/>
        <v>2000</v>
      </c>
      <c r="BE20" s="124">
        <f t="shared" si="5"/>
        <v>28</v>
      </c>
      <c r="BF20" s="125">
        <f t="shared" si="6"/>
        <v>1972</v>
      </c>
      <c r="BG20" s="126">
        <f t="shared" si="7"/>
        <v>291363</v>
      </c>
      <c r="BK20" s="54"/>
    </row>
    <row r="21" spans="1:63" ht="15" customHeight="1">
      <c r="A21" s="122">
        <f t="shared" si="3"/>
        <v>12</v>
      </c>
      <c r="B21" s="129" t="s">
        <v>113</v>
      </c>
      <c r="C21" s="129" t="s">
        <v>213</v>
      </c>
      <c r="D21" s="110" t="s">
        <v>279</v>
      </c>
      <c r="E21" s="142"/>
      <c r="F21" s="236">
        <v>142</v>
      </c>
      <c r="G21" s="238">
        <v>0</v>
      </c>
      <c r="H21" s="125">
        <v>0</v>
      </c>
      <c r="I21" s="125">
        <v>0</v>
      </c>
      <c r="J21" s="239">
        <v>0</v>
      </c>
      <c r="K21" s="238">
        <v>1</v>
      </c>
      <c r="L21" s="125">
        <v>0</v>
      </c>
      <c r="M21" s="125">
        <v>1</v>
      </c>
      <c r="N21" s="239">
        <v>142</v>
      </c>
      <c r="O21" s="238">
        <v>0</v>
      </c>
      <c r="P21" s="125">
        <v>0</v>
      </c>
      <c r="Q21" s="125">
        <v>0</v>
      </c>
      <c r="R21" s="239">
        <v>0</v>
      </c>
      <c r="S21" s="238">
        <v>0</v>
      </c>
      <c r="T21" s="125">
        <v>0</v>
      </c>
      <c r="U21" s="125">
        <v>0</v>
      </c>
      <c r="V21" s="239">
        <v>0</v>
      </c>
      <c r="W21" s="238">
        <v>0</v>
      </c>
      <c r="X21" s="125">
        <v>0</v>
      </c>
      <c r="Y21" s="125">
        <v>0</v>
      </c>
      <c r="Z21" s="239">
        <v>0</v>
      </c>
      <c r="AA21" s="238">
        <v>0</v>
      </c>
      <c r="AB21" s="125">
        <v>0</v>
      </c>
      <c r="AC21" s="125">
        <v>0</v>
      </c>
      <c r="AD21" s="239">
        <v>0</v>
      </c>
      <c r="AE21" s="238">
        <v>0</v>
      </c>
      <c r="AF21" s="125">
        <v>0</v>
      </c>
      <c r="AG21" s="125">
        <v>0</v>
      </c>
      <c r="AH21" s="239">
        <v>0</v>
      </c>
      <c r="AI21" s="238">
        <v>0</v>
      </c>
      <c r="AJ21" s="125">
        <v>0</v>
      </c>
      <c r="AK21" s="125">
        <v>0</v>
      </c>
      <c r="AL21" s="239">
        <v>0</v>
      </c>
      <c r="AM21" s="238">
        <v>0</v>
      </c>
      <c r="AN21" s="125">
        <v>0</v>
      </c>
      <c r="AO21" s="125">
        <v>0</v>
      </c>
      <c r="AP21" s="239">
        <v>0</v>
      </c>
      <c r="AQ21" s="238">
        <v>0</v>
      </c>
      <c r="AR21" s="125">
        <v>0</v>
      </c>
      <c r="AS21" s="125">
        <v>0</v>
      </c>
      <c r="AT21" s="239">
        <v>0</v>
      </c>
      <c r="AU21" s="238">
        <v>0</v>
      </c>
      <c r="AV21" s="125">
        <v>0</v>
      </c>
      <c r="AW21" s="125">
        <v>0</v>
      </c>
      <c r="AX21" s="239">
        <v>0</v>
      </c>
      <c r="AY21" s="238">
        <v>0</v>
      </c>
      <c r="AZ21" s="125">
        <v>0</v>
      </c>
      <c r="BA21" s="125">
        <v>0</v>
      </c>
      <c r="BB21" s="239">
        <v>0</v>
      </c>
      <c r="BD21" s="123">
        <f t="shared" si="4"/>
        <v>1</v>
      </c>
      <c r="BE21" s="124">
        <f t="shared" si="5"/>
        <v>0</v>
      </c>
      <c r="BF21" s="125">
        <f t="shared" si="6"/>
        <v>1</v>
      </c>
      <c r="BG21" s="126">
        <f t="shared" si="7"/>
        <v>142</v>
      </c>
      <c r="BK21" s="54"/>
    </row>
    <row r="22" spans="1:63" ht="15" customHeight="1">
      <c r="A22" s="122">
        <f t="shared" si="3"/>
        <v>13</v>
      </c>
      <c r="B22" s="129" t="s">
        <v>85</v>
      </c>
      <c r="C22" s="129" t="s">
        <v>243</v>
      </c>
      <c r="D22" s="110" t="s">
        <v>294</v>
      </c>
      <c r="E22" s="128"/>
      <c r="F22" s="237">
        <v>3.2444000000000001E-2</v>
      </c>
      <c r="G22" s="238">
        <v>0</v>
      </c>
      <c r="H22" s="125">
        <v>0</v>
      </c>
      <c r="I22" s="125">
        <v>0</v>
      </c>
      <c r="J22" s="239">
        <v>0</v>
      </c>
      <c r="K22" s="238">
        <v>0</v>
      </c>
      <c r="L22" s="125">
        <v>0</v>
      </c>
      <c r="M22" s="125">
        <v>0</v>
      </c>
      <c r="N22" s="239">
        <v>0</v>
      </c>
      <c r="O22" s="238">
        <v>0</v>
      </c>
      <c r="P22" s="125">
        <v>0</v>
      </c>
      <c r="Q22" s="125">
        <v>0</v>
      </c>
      <c r="R22" s="239">
        <v>0</v>
      </c>
      <c r="S22" s="238">
        <v>0</v>
      </c>
      <c r="T22" s="125">
        <v>0</v>
      </c>
      <c r="U22" s="125">
        <v>0</v>
      </c>
      <c r="V22" s="239">
        <v>0</v>
      </c>
      <c r="W22" s="238">
        <v>0</v>
      </c>
      <c r="X22" s="125">
        <v>0</v>
      </c>
      <c r="Y22" s="125">
        <v>0</v>
      </c>
      <c r="Z22" s="239">
        <v>0</v>
      </c>
      <c r="AA22" s="238">
        <v>0</v>
      </c>
      <c r="AB22" s="125">
        <v>0</v>
      </c>
      <c r="AC22" s="125">
        <v>0</v>
      </c>
      <c r="AD22" s="239">
        <v>0</v>
      </c>
      <c r="AE22" s="238">
        <v>0</v>
      </c>
      <c r="AF22" s="125">
        <v>0</v>
      </c>
      <c r="AG22" s="125">
        <v>0</v>
      </c>
      <c r="AH22" s="239">
        <v>0</v>
      </c>
      <c r="AI22" s="238">
        <v>0</v>
      </c>
      <c r="AJ22" s="125">
        <v>0</v>
      </c>
      <c r="AK22" s="125">
        <v>0</v>
      </c>
      <c r="AL22" s="239">
        <v>0</v>
      </c>
      <c r="AM22" s="238">
        <v>0</v>
      </c>
      <c r="AN22" s="125">
        <v>0</v>
      </c>
      <c r="AO22" s="125">
        <v>0</v>
      </c>
      <c r="AP22" s="239">
        <v>0</v>
      </c>
      <c r="AQ22" s="238">
        <v>0</v>
      </c>
      <c r="AR22" s="125">
        <v>0</v>
      </c>
      <c r="AS22" s="125">
        <v>0</v>
      </c>
      <c r="AT22" s="239">
        <v>0</v>
      </c>
      <c r="AU22" s="238">
        <v>0</v>
      </c>
      <c r="AV22" s="125">
        <v>0</v>
      </c>
      <c r="AW22" s="125">
        <v>0</v>
      </c>
      <c r="AX22" s="239">
        <v>0</v>
      </c>
      <c r="AY22" s="238">
        <v>0</v>
      </c>
      <c r="AZ22" s="125">
        <v>0</v>
      </c>
      <c r="BA22" s="125">
        <v>0</v>
      </c>
      <c r="BB22" s="239">
        <v>0</v>
      </c>
      <c r="BD22" s="123">
        <f t="shared" ref="BD22:BE36" si="8">SUM(G22,K22,O22,S22,W22,AA22,AE22,AI22,AM22,AQ22,AU22,AY22)</f>
        <v>0</v>
      </c>
      <c r="BE22" s="124">
        <f t="shared" si="8"/>
        <v>0</v>
      </c>
      <c r="BF22" s="125">
        <f t="shared" ref="BF22:BF36" si="9">BD22-BE22</f>
        <v>0</v>
      </c>
      <c r="BG22" s="126">
        <f t="shared" ref="BG22:BG36" si="10">SUM(J22,N22,R22,V22,Z22,AD22,AH22,AL22,AP22,AT22,AX22,BB22)</f>
        <v>0</v>
      </c>
      <c r="BK22" s="54"/>
    </row>
    <row r="23" spans="1:63" ht="17.100000000000001" customHeight="1">
      <c r="A23" s="122">
        <f t="shared" si="3"/>
        <v>14</v>
      </c>
      <c r="B23" s="110" t="s">
        <v>70</v>
      </c>
      <c r="C23" s="110" t="s">
        <v>215</v>
      </c>
      <c r="D23" s="110" t="s">
        <v>57</v>
      </c>
      <c r="E23" s="142"/>
      <c r="F23" s="236">
        <v>51.25</v>
      </c>
      <c r="G23" s="238">
        <v>498</v>
      </c>
      <c r="H23" s="125">
        <v>1</v>
      </c>
      <c r="I23" s="125">
        <v>497</v>
      </c>
      <c r="J23" s="239">
        <v>25471.25</v>
      </c>
      <c r="K23" s="238">
        <v>398</v>
      </c>
      <c r="L23" s="125">
        <v>0</v>
      </c>
      <c r="M23" s="125">
        <v>398</v>
      </c>
      <c r="N23" s="239">
        <v>20397.5</v>
      </c>
      <c r="O23" s="238">
        <v>491</v>
      </c>
      <c r="P23" s="125">
        <v>0</v>
      </c>
      <c r="Q23" s="125">
        <v>491</v>
      </c>
      <c r="R23" s="239">
        <v>25163.75</v>
      </c>
      <c r="S23" s="238">
        <v>455</v>
      </c>
      <c r="T23" s="125">
        <v>0</v>
      </c>
      <c r="U23" s="125">
        <v>455</v>
      </c>
      <c r="V23" s="239">
        <v>23318.75</v>
      </c>
      <c r="W23" s="238">
        <v>594</v>
      </c>
      <c r="X23" s="125">
        <v>2</v>
      </c>
      <c r="Y23" s="125">
        <v>592</v>
      </c>
      <c r="Z23" s="239">
        <v>30340</v>
      </c>
      <c r="AA23" s="238">
        <v>705</v>
      </c>
      <c r="AB23" s="125">
        <v>0</v>
      </c>
      <c r="AC23" s="125">
        <v>705</v>
      </c>
      <c r="AD23" s="239">
        <v>36131.25</v>
      </c>
      <c r="AE23" s="238">
        <v>707</v>
      </c>
      <c r="AF23" s="125">
        <v>0</v>
      </c>
      <c r="AG23" s="125">
        <v>707</v>
      </c>
      <c r="AH23" s="239">
        <v>36233.75</v>
      </c>
      <c r="AI23" s="238">
        <v>523</v>
      </c>
      <c r="AJ23" s="125">
        <v>11</v>
      </c>
      <c r="AK23" s="125">
        <v>512</v>
      </c>
      <c r="AL23" s="239">
        <v>26240</v>
      </c>
      <c r="AM23" s="238">
        <v>566</v>
      </c>
      <c r="AN23" s="125">
        <v>0</v>
      </c>
      <c r="AO23" s="125">
        <v>566</v>
      </c>
      <c r="AP23" s="239">
        <v>29007.5</v>
      </c>
      <c r="AQ23" s="238">
        <v>520</v>
      </c>
      <c r="AR23" s="125">
        <v>0</v>
      </c>
      <c r="AS23" s="125">
        <v>520</v>
      </c>
      <c r="AT23" s="239">
        <v>26650</v>
      </c>
      <c r="AU23" s="238">
        <v>533</v>
      </c>
      <c r="AV23" s="125">
        <v>0</v>
      </c>
      <c r="AW23" s="125">
        <v>533</v>
      </c>
      <c r="AX23" s="239">
        <v>27316.25</v>
      </c>
      <c r="AY23" s="238">
        <v>490</v>
      </c>
      <c r="AZ23" s="125">
        <v>0</v>
      </c>
      <c r="BA23" s="125">
        <v>490</v>
      </c>
      <c r="BB23" s="239">
        <v>25112.5</v>
      </c>
      <c r="BC23" s="132"/>
      <c r="BD23" s="123">
        <f t="shared" si="8"/>
        <v>6480</v>
      </c>
      <c r="BE23" s="124">
        <f t="shared" si="8"/>
        <v>14</v>
      </c>
      <c r="BF23" s="125">
        <f t="shared" si="9"/>
        <v>6466</v>
      </c>
      <c r="BG23" s="126">
        <f t="shared" si="10"/>
        <v>331382.5</v>
      </c>
      <c r="BK23" s="54"/>
    </row>
    <row r="24" spans="1:63" ht="17.100000000000001" customHeight="1">
      <c r="A24" s="122">
        <f t="shared" si="3"/>
        <v>15</v>
      </c>
      <c r="B24" s="110" t="s">
        <v>99</v>
      </c>
      <c r="C24" s="110" t="s">
        <v>215</v>
      </c>
      <c r="D24" s="110" t="s">
        <v>58</v>
      </c>
      <c r="E24" s="142"/>
      <c r="F24" s="236">
        <v>280.25</v>
      </c>
      <c r="G24" s="238">
        <v>0</v>
      </c>
      <c r="H24" s="125">
        <v>0</v>
      </c>
      <c r="I24" s="125">
        <v>0</v>
      </c>
      <c r="J24" s="239">
        <v>0</v>
      </c>
      <c r="K24" s="238">
        <v>1</v>
      </c>
      <c r="L24" s="125">
        <v>0</v>
      </c>
      <c r="M24" s="125">
        <v>1</v>
      </c>
      <c r="N24" s="239">
        <v>280.25</v>
      </c>
      <c r="O24" s="238">
        <v>0</v>
      </c>
      <c r="P24" s="125">
        <v>1</v>
      </c>
      <c r="Q24" s="125">
        <v>-1</v>
      </c>
      <c r="R24" s="239">
        <v>-280.25</v>
      </c>
      <c r="S24" s="238">
        <v>0</v>
      </c>
      <c r="T24" s="125">
        <v>0</v>
      </c>
      <c r="U24" s="125">
        <v>0</v>
      </c>
      <c r="V24" s="239">
        <v>0</v>
      </c>
      <c r="W24" s="238">
        <v>0</v>
      </c>
      <c r="X24" s="125">
        <v>0</v>
      </c>
      <c r="Y24" s="125">
        <v>0</v>
      </c>
      <c r="Z24" s="239">
        <v>0</v>
      </c>
      <c r="AA24" s="238">
        <v>0</v>
      </c>
      <c r="AB24" s="125">
        <v>0</v>
      </c>
      <c r="AC24" s="125">
        <v>0</v>
      </c>
      <c r="AD24" s="239">
        <v>0</v>
      </c>
      <c r="AE24" s="238">
        <v>0</v>
      </c>
      <c r="AF24" s="125">
        <v>0</v>
      </c>
      <c r="AG24" s="125">
        <v>0</v>
      </c>
      <c r="AH24" s="239">
        <v>0</v>
      </c>
      <c r="AI24" s="238">
        <v>0</v>
      </c>
      <c r="AJ24" s="125">
        <v>0</v>
      </c>
      <c r="AK24" s="125">
        <v>0</v>
      </c>
      <c r="AL24" s="239">
        <v>0</v>
      </c>
      <c r="AM24" s="238">
        <v>0</v>
      </c>
      <c r="AN24" s="125">
        <v>0</v>
      </c>
      <c r="AO24" s="125">
        <v>0</v>
      </c>
      <c r="AP24" s="239">
        <v>0</v>
      </c>
      <c r="AQ24" s="238">
        <v>0</v>
      </c>
      <c r="AR24" s="125">
        <v>0</v>
      </c>
      <c r="AS24" s="125">
        <v>0</v>
      </c>
      <c r="AT24" s="239">
        <v>0</v>
      </c>
      <c r="AU24" s="238">
        <v>0</v>
      </c>
      <c r="AV24" s="125">
        <v>0</v>
      </c>
      <c r="AW24" s="125">
        <v>0</v>
      </c>
      <c r="AX24" s="239">
        <v>0</v>
      </c>
      <c r="AY24" s="238">
        <v>0</v>
      </c>
      <c r="AZ24" s="125">
        <v>0</v>
      </c>
      <c r="BA24" s="125">
        <v>0</v>
      </c>
      <c r="BB24" s="239">
        <v>0</v>
      </c>
      <c r="BD24" s="123">
        <f t="shared" si="8"/>
        <v>1</v>
      </c>
      <c r="BE24" s="124">
        <f t="shared" si="8"/>
        <v>1</v>
      </c>
      <c r="BF24" s="125">
        <f t="shared" si="9"/>
        <v>0</v>
      </c>
      <c r="BG24" s="126">
        <f t="shared" si="10"/>
        <v>0</v>
      </c>
      <c r="BK24" s="54"/>
    </row>
    <row r="25" spans="1:63" ht="17.100000000000001" customHeight="1">
      <c r="A25" s="122">
        <f t="shared" si="3"/>
        <v>16</v>
      </c>
      <c r="B25" s="110" t="s">
        <v>86</v>
      </c>
      <c r="C25" s="110" t="s">
        <v>215</v>
      </c>
      <c r="D25" s="110" t="s">
        <v>54</v>
      </c>
      <c r="E25" s="128"/>
      <c r="F25" s="236">
        <v>18.75</v>
      </c>
      <c r="G25" s="238">
        <v>0</v>
      </c>
      <c r="H25" s="125">
        <v>0</v>
      </c>
      <c r="I25" s="125">
        <v>0</v>
      </c>
      <c r="J25" s="239">
        <v>0</v>
      </c>
      <c r="K25" s="238">
        <v>0</v>
      </c>
      <c r="L25" s="125">
        <v>0</v>
      </c>
      <c r="M25" s="125">
        <v>0</v>
      </c>
      <c r="N25" s="239">
        <v>0</v>
      </c>
      <c r="O25" s="238">
        <v>0</v>
      </c>
      <c r="P25" s="125">
        <v>0</v>
      </c>
      <c r="Q25" s="125">
        <v>0</v>
      </c>
      <c r="R25" s="239">
        <v>0</v>
      </c>
      <c r="S25" s="238">
        <v>0</v>
      </c>
      <c r="T25" s="125">
        <v>0</v>
      </c>
      <c r="U25" s="125">
        <v>0</v>
      </c>
      <c r="V25" s="239">
        <v>0</v>
      </c>
      <c r="W25" s="238">
        <v>0</v>
      </c>
      <c r="X25" s="125">
        <v>0</v>
      </c>
      <c r="Y25" s="125">
        <v>0</v>
      </c>
      <c r="Z25" s="239">
        <v>0</v>
      </c>
      <c r="AA25" s="238">
        <v>0</v>
      </c>
      <c r="AB25" s="125">
        <v>0</v>
      </c>
      <c r="AC25" s="125">
        <v>0</v>
      </c>
      <c r="AD25" s="239">
        <v>0</v>
      </c>
      <c r="AE25" s="238">
        <v>0</v>
      </c>
      <c r="AF25" s="125">
        <v>0</v>
      </c>
      <c r="AG25" s="125">
        <v>0</v>
      </c>
      <c r="AH25" s="239">
        <v>0</v>
      </c>
      <c r="AI25" s="238">
        <v>0</v>
      </c>
      <c r="AJ25" s="125">
        <v>0</v>
      </c>
      <c r="AK25" s="125">
        <v>0</v>
      </c>
      <c r="AL25" s="239">
        <v>0</v>
      </c>
      <c r="AM25" s="238">
        <v>0</v>
      </c>
      <c r="AN25" s="125">
        <v>0</v>
      </c>
      <c r="AO25" s="125">
        <v>0</v>
      </c>
      <c r="AP25" s="239">
        <v>0</v>
      </c>
      <c r="AQ25" s="238">
        <v>0</v>
      </c>
      <c r="AR25" s="125">
        <v>0</v>
      </c>
      <c r="AS25" s="125">
        <v>0</v>
      </c>
      <c r="AT25" s="239">
        <v>0</v>
      </c>
      <c r="AU25" s="238">
        <v>0</v>
      </c>
      <c r="AV25" s="125">
        <v>0</v>
      </c>
      <c r="AW25" s="125">
        <v>0</v>
      </c>
      <c r="AX25" s="239">
        <v>0</v>
      </c>
      <c r="AY25" s="238">
        <v>0</v>
      </c>
      <c r="AZ25" s="125">
        <v>0</v>
      </c>
      <c r="BA25" s="125">
        <v>0</v>
      </c>
      <c r="BB25" s="239">
        <v>0</v>
      </c>
      <c r="BD25" s="123">
        <f t="shared" si="8"/>
        <v>0</v>
      </c>
      <c r="BE25" s="124">
        <f t="shared" si="8"/>
        <v>0</v>
      </c>
      <c r="BF25" s="125">
        <f t="shared" si="9"/>
        <v>0</v>
      </c>
      <c r="BG25" s="126">
        <f t="shared" si="10"/>
        <v>0</v>
      </c>
      <c r="BK25" s="54"/>
    </row>
    <row r="26" spans="1:63" ht="17.100000000000001" customHeight="1">
      <c r="A26" s="122">
        <f t="shared" si="3"/>
        <v>17</v>
      </c>
      <c r="B26" s="129" t="s">
        <v>75</v>
      </c>
      <c r="C26" s="129" t="s">
        <v>215</v>
      </c>
      <c r="D26" s="110" t="s">
        <v>2</v>
      </c>
      <c r="E26" s="142"/>
      <c r="F26" s="236">
        <v>286.25</v>
      </c>
      <c r="G26" s="238">
        <v>0</v>
      </c>
      <c r="H26" s="125">
        <v>0</v>
      </c>
      <c r="I26" s="125">
        <v>0</v>
      </c>
      <c r="J26" s="239">
        <v>0</v>
      </c>
      <c r="K26" s="238">
        <v>0</v>
      </c>
      <c r="L26" s="125">
        <v>0</v>
      </c>
      <c r="M26" s="125">
        <v>0</v>
      </c>
      <c r="N26" s="239">
        <v>0</v>
      </c>
      <c r="O26" s="238">
        <v>0</v>
      </c>
      <c r="P26" s="125">
        <v>0</v>
      </c>
      <c r="Q26" s="125">
        <v>0</v>
      </c>
      <c r="R26" s="239">
        <v>0</v>
      </c>
      <c r="S26" s="238">
        <v>0</v>
      </c>
      <c r="T26" s="125">
        <v>0</v>
      </c>
      <c r="U26" s="125">
        <v>0</v>
      </c>
      <c r="V26" s="239">
        <v>0</v>
      </c>
      <c r="W26" s="238">
        <v>0</v>
      </c>
      <c r="X26" s="125">
        <v>0</v>
      </c>
      <c r="Y26" s="125">
        <v>0</v>
      </c>
      <c r="Z26" s="239">
        <v>0</v>
      </c>
      <c r="AA26" s="238">
        <v>0</v>
      </c>
      <c r="AB26" s="125">
        <v>0</v>
      </c>
      <c r="AC26" s="125">
        <v>0</v>
      </c>
      <c r="AD26" s="239">
        <v>0</v>
      </c>
      <c r="AE26" s="238">
        <v>0</v>
      </c>
      <c r="AF26" s="125">
        <v>0</v>
      </c>
      <c r="AG26" s="125">
        <v>0</v>
      </c>
      <c r="AH26" s="239">
        <v>0</v>
      </c>
      <c r="AI26" s="238">
        <v>0</v>
      </c>
      <c r="AJ26" s="125">
        <v>0</v>
      </c>
      <c r="AK26" s="125">
        <v>0</v>
      </c>
      <c r="AL26" s="239">
        <v>0</v>
      </c>
      <c r="AM26" s="238">
        <v>0</v>
      </c>
      <c r="AN26" s="125">
        <v>0</v>
      </c>
      <c r="AO26" s="125">
        <v>0</v>
      </c>
      <c r="AP26" s="239">
        <v>0</v>
      </c>
      <c r="AQ26" s="238">
        <v>0</v>
      </c>
      <c r="AR26" s="125">
        <v>0</v>
      </c>
      <c r="AS26" s="125">
        <v>0</v>
      </c>
      <c r="AT26" s="239">
        <v>0</v>
      </c>
      <c r="AU26" s="238">
        <v>0</v>
      </c>
      <c r="AV26" s="125">
        <v>0</v>
      </c>
      <c r="AW26" s="125">
        <v>0</v>
      </c>
      <c r="AX26" s="239">
        <v>0</v>
      </c>
      <c r="AY26" s="238">
        <v>0</v>
      </c>
      <c r="AZ26" s="125">
        <v>0</v>
      </c>
      <c r="BA26" s="125">
        <v>0</v>
      </c>
      <c r="BB26" s="239">
        <v>0</v>
      </c>
      <c r="BD26" s="123">
        <f t="shared" si="8"/>
        <v>0</v>
      </c>
      <c r="BE26" s="124">
        <f t="shared" si="8"/>
        <v>0</v>
      </c>
      <c r="BF26" s="125">
        <f t="shared" si="9"/>
        <v>0</v>
      </c>
      <c r="BG26" s="126">
        <f t="shared" si="10"/>
        <v>0</v>
      </c>
      <c r="BK26" s="54"/>
    </row>
    <row r="27" spans="1:63" ht="17.100000000000001" customHeight="1">
      <c r="A27" s="122">
        <f t="shared" si="3"/>
        <v>18</v>
      </c>
      <c r="B27" s="129" t="s">
        <v>76</v>
      </c>
      <c r="C27" s="129" t="s">
        <v>215</v>
      </c>
      <c r="D27" s="110" t="s">
        <v>3</v>
      </c>
      <c r="E27" s="142"/>
      <c r="F27" s="236">
        <v>77.25</v>
      </c>
      <c r="G27" s="238">
        <v>0</v>
      </c>
      <c r="H27" s="125">
        <v>0</v>
      </c>
      <c r="I27" s="125">
        <v>0</v>
      </c>
      <c r="J27" s="239">
        <v>0</v>
      </c>
      <c r="K27" s="238">
        <v>0</v>
      </c>
      <c r="L27" s="125">
        <v>0</v>
      </c>
      <c r="M27" s="125">
        <v>0</v>
      </c>
      <c r="N27" s="239">
        <v>0</v>
      </c>
      <c r="O27" s="238">
        <v>0</v>
      </c>
      <c r="P27" s="125">
        <v>0</v>
      </c>
      <c r="Q27" s="125">
        <v>0</v>
      </c>
      <c r="R27" s="239">
        <v>0</v>
      </c>
      <c r="S27" s="238">
        <v>0</v>
      </c>
      <c r="T27" s="125">
        <v>0</v>
      </c>
      <c r="U27" s="125">
        <v>0</v>
      </c>
      <c r="V27" s="239">
        <v>0</v>
      </c>
      <c r="W27" s="238">
        <v>0</v>
      </c>
      <c r="X27" s="125">
        <v>0</v>
      </c>
      <c r="Y27" s="125">
        <v>0</v>
      </c>
      <c r="Z27" s="239">
        <v>0</v>
      </c>
      <c r="AA27" s="238">
        <v>0</v>
      </c>
      <c r="AB27" s="125">
        <v>0</v>
      </c>
      <c r="AC27" s="125">
        <v>0</v>
      </c>
      <c r="AD27" s="239">
        <v>0</v>
      </c>
      <c r="AE27" s="238">
        <v>0</v>
      </c>
      <c r="AF27" s="125">
        <v>0</v>
      </c>
      <c r="AG27" s="125">
        <v>0</v>
      </c>
      <c r="AH27" s="239">
        <v>0</v>
      </c>
      <c r="AI27" s="238">
        <v>0</v>
      </c>
      <c r="AJ27" s="125">
        <v>0</v>
      </c>
      <c r="AK27" s="125">
        <v>0</v>
      </c>
      <c r="AL27" s="239">
        <v>0</v>
      </c>
      <c r="AM27" s="238">
        <v>0</v>
      </c>
      <c r="AN27" s="125">
        <v>0</v>
      </c>
      <c r="AO27" s="125">
        <v>0</v>
      </c>
      <c r="AP27" s="239">
        <v>0</v>
      </c>
      <c r="AQ27" s="238">
        <v>0</v>
      </c>
      <c r="AR27" s="125">
        <v>0</v>
      </c>
      <c r="AS27" s="125">
        <v>0</v>
      </c>
      <c r="AT27" s="239">
        <v>0</v>
      </c>
      <c r="AU27" s="238">
        <v>0</v>
      </c>
      <c r="AV27" s="125">
        <v>0</v>
      </c>
      <c r="AW27" s="125">
        <v>0</v>
      </c>
      <c r="AX27" s="239">
        <v>0</v>
      </c>
      <c r="AY27" s="238">
        <v>0</v>
      </c>
      <c r="AZ27" s="125">
        <v>0</v>
      </c>
      <c r="BA27" s="125">
        <v>0</v>
      </c>
      <c r="BB27" s="239">
        <v>0</v>
      </c>
      <c r="BD27" s="123">
        <f t="shared" si="8"/>
        <v>0</v>
      </c>
      <c r="BE27" s="124">
        <f t="shared" si="8"/>
        <v>0</v>
      </c>
      <c r="BF27" s="125">
        <f t="shared" si="9"/>
        <v>0</v>
      </c>
      <c r="BG27" s="126">
        <f t="shared" si="10"/>
        <v>0</v>
      </c>
      <c r="BK27" s="54"/>
    </row>
    <row r="28" spans="1:63" ht="17.100000000000001" customHeight="1">
      <c r="A28" s="122">
        <f t="shared" si="3"/>
        <v>19</v>
      </c>
      <c r="B28" s="110" t="s">
        <v>77</v>
      </c>
      <c r="C28" s="110" t="s">
        <v>214</v>
      </c>
      <c r="D28" s="110" t="s">
        <v>49</v>
      </c>
      <c r="E28" s="143"/>
      <c r="F28" s="236">
        <v>28</v>
      </c>
      <c r="G28" s="238">
        <v>692</v>
      </c>
      <c r="H28" s="125">
        <v>9</v>
      </c>
      <c r="I28" s="125">
        <v>683</v>
      </c>
      <c r="J28" s="239">
        <v>19121.689999999999</v>
      </c>
      <c r="K28" s="238">
        <v>609</v>
      </c>
      <c r="L28" s="125">
        <v>8</v>
      </c>
      <c r="M28" s="125">
        <v>601</v>
      </c>
      <c r="N28" s="239">
        <v>16830.309999999998</v>
      </c>
      <c r="O28" s="238">
        <v>593</v>
      </c>
      <c r="P28" s="125">
        <v>10</v>
      </c>
      <c r="Q28" s="125">
        <v>583</v>
      </c>
      <c r="R28" s="239">
        <v>16324</v>
      </c>
      <c r="S28" s="238">
        <v>453</v>
      </c>
      <c r="T28" s="125">
        <v>9</v>
      </c>
      <c r="U28" s="125">
        <v>444</v>
      </c>
      <c r="V28" s="239">
        <v>12432</v>
      </c>
      <c r="W28" s="238">
        <v>347</v>
      </c>
      <c r="X28" s="125">
        <v>10</v>
      </c>
      <c r="Y28" s="125">
        <v>337</v>
      </c>
      <c r="Z28" s="239">
        <v>9436</v>
      </c>
      <c r="AA28" s="238">
        <v>539</v>
      </c>
      <c r="AB28" s="125">
        <v>11</v>
      </c>
      <c r="AC28" s="125">
        <v>528</v>
      </c>
      <c r="AD28" s="239">
        <v>14784</v>
      </c>
      <c r="AE28" s="238">
        <v>517</v>
      </c>
      <c r="AF28" s="125">
        <v>18</v>
      </c>
      <c r="AG28" s="125">
        <v>499</v>
      </c>
      <c r="AH28" s="239">
        <v>13972</v>
      </c>
      <c r="AI28" s="238">
        <v>624</v>
      </c>
      <c r="AJ28" s="125">
        <v>12</v>
      </c>
      <c r="AK28" s="125">
        <v>612</v>
      </c>
      <c r="AL28" s="239">
        <v>17136</v>
      </c>
      <c r="AM28" s="238">
        <v>533</v>
      </c>
      <c r="AN28" s="125">
        <v>17</v>
      </c>
      <c r="AO28" s="125">
        <v>516</v>
      </c>
      <c r="AP28" s="239">
        <v>14448</v>
      </c>
      <c r="AQ28" s="238">
        <v>588</v>
      </c>
      <c r="AR28" s="125">
        <v>7</v>
      </c>
      <c r="AS28" s="125">
        <v>581</v>
      </c>
      <c r="AT28" s="239">
        <v>16268</v>
      </c>
      <c r="AU28" s="238">
        <v>452</v>
      </c>
      <c r="AV28" s="125">
        <v>7</v>
      </c>
      <c r="AW28" s="125">
        <v>445</v>
      </c>
      <c r="AX28" s="239">
        <v>12460</v>
      </c>
      <c r="AY28" s="238">
        <v>513</v>
      </c>
      <c r="AZ28" s="125">
        <v>14</v>
      </c>
      <c r="BA28" s="125">
        <v>499</v>
      </c>
      <c r="BB28" s="239">
        <v>13972</v>
      </c>
      <c r="BD28" s="123">
        <f t="shared" si="8"/>
        <v>6460</v>
      </c>
      <c r="BE28" s="124">
        <f t="shared" si="8"/>
        <v>132</v>
      </c>
      <c r="BF28" s="125">
        <f t="shared" si="9"/>
        <v>6328</v>
      </c>
      <c r="BG28" s="126">
        <f t="shared" si="10"/>
        <v>177184</v>
      </c>
      <c r="BK28" s="54"/>
    </row>
    <row r="29" spans="1:63" ht="17.100000000000001" customHeight="1">
      <c r="A29" s="122">
        <f t="shared" si="3"/>
        <v>20</v>
      </c>
      <c r="B29" s="110" t="s">
        <v>110</v>
      </c>
      <c r="C29" s="129" t="s">
        <v>215</v>
      </c>
      <c r="D29" s="110" t="s">
        <v>8</v>
      </c>
      <c r="E29" s="142"/>
      <c r="F29" s="236">
        <v>60.75</v>
      </c>
      <c r="G29" s="238">
        <v>0</v>
      </c>
      <c r="H29" s="125">
        <v>0</v>
      </c>
      <c r="I29" s="125">
        <v>0</v>
      </c>
      <c r="J29" s="239">
        <v>0</v>
      </c>
      <c r="K29" s="238">
        <v>0</v>
      </c>
      <c r="L29" s="125">
        <v>0</v>
      </c>
      <c r="M29" s="125">
        <v>0</v>
      </c>
      <c r="N29" s="239">
        <v>0</v>
      </c>
      <c r="O29" s="238">
        <v>0</v>
      </c>
      <c r="P29" s="125">
        <v>0</v>
      </c>
      <c r="Q29" s="125">
        <v>0</v>
      </c>
      <c r="R29" s="239">
        <v>0</v>
      </c>
      <c r="S29" s="238">
        <v>0</v>
      </c>
      <c r="T29" s="125">
        <v>0</v>
      </c>
      <c r="U29" s="125">
        <v>0</v>
      </c>
      <c r="V29" s="239">
        <v>0</v>
      </c>
      <c r="W29" s="238">
        <v>0</v>
      </c>
      <c r="X29" s="125">
        <v>0</v>
      </c>
      <c r="Y29" s="125">
        <v>0</v>
      </c>
      <c r="Z29" s="239">
        <v>0</v>
      </c>
      <c r="AA29" s="238">
        <v>0</v>
      </c>
      <c r="AB29" s="125">
        <v>0</v>
      </c>
      <c r="AC29" s="125">
        <v>0</v>
      </c>
      <c r="AD29" s="239">
        <v>0</v>
      </c>
      <c r="AE29" s="238">
        <v>0</v>
      </c>
      <c r="AF29" s="125">
        <v>0</v>
      </c>
      <c r="AG29" s="125">
        <v>0</v>
      </c>
      <c r="AH29" s="239">
        <v>0</v>
      </c>
      <c r="AI29" s="238">
        <v>0</v>
      </c>
      <c r="AJ29" s="125">
        <v>0</v>
      </c>
      <c r="AK29" s="125">
        <v>0</v>
      </c>
      <c r="AL29" s="239">
        <v>0</v>
      </c>
      <c r="AM29" s="238">
        <v>0</v>
      </c>
      <c r="AN29" s="125">
        <v>0</v>
      </c>
      <c r="AO29" s="125">
        <v>0</v>
      </c>
      <c r="AP29" s="239">
        <v>0</v>
      </c>
      <c r="AQ29" s="238">
        <v>0</v>
      </c>
      <c r="AR29" s="125">
        <v>0</v>
      </c>
      <c r="AS29" s="125">
        <v>0</v>
      </c>
      <c r="AT29" s="239">
        <v>0</v>
      </c>
      <c r="AU29" s="238">
        <v>0</v>
      </c>
      <c r="AV29" s="125">
        <v>0</v>
      </c>
      <c r="AW29" s="125">
        <v>0</v>
      </c>
      <c r="AX29" s="239">
        <v>0</v>
      </c>
      <c r="AY29" s="238">
        <v>0</v>
      </c>
      <c r="AZ29" s="125">
        <v>0</v>
      </c>
      <c r="BA29" s="125">
        <v>0</v>
      </c>
      <c r="BB29" s="239">
        <v>0</v>
      </c>
      <c r="BD29" s="123">
        <f t="shared" si="8"/>
        <v>0</v>
      </c>
      <c r="BE29" s="124">
        <f t="shared" si="8"/>
        <v>0</v>
      </c>
      <c r="BF29" s="125">
        <f t="shared" si="9"/>
        <v>0</v>
      </c>
      <c r="BG29" s="126">
        <f t="shared" si="10"/>
        <v>0</v>
      </c>
      <c r="BK29" s="54"/>
    </row>
    <row r="30" spans="1:63" ht="17.100000000000001" customHeight="1">
      <c r="A30" s="122">
        <f t="shared" si="3"/>
        <v>21</v>
      </c>
      <c r="B30" s="110" t="s">
        <v>107</v>
      </c>
      <c r="C30" s="129" t="s">
        <v>215</v>
      </c>
      <c r="D30" s="110" t="s">
        <v>9</v>
      </c>
      <c r="E30" s="142"/>
      <c r="F30" s="236">
        <v>95</v>
      </c>
      <c r="G30" s="238">
        <v>0</v>
      </c>
      <c r="H30" s="125">
        <v>0</v>
      </c>
      <c r="I30" s="125">
        <v>0</v>
      </c>
      <c r="J30" s="239">
        <v>0</v>
      </c>
      <c r="K30" s="238">
        <v>0</v>
      </c>
      <c r="L30" s="125">
        <v>0</v>
      </c>
      <c r="M30" s="125">
        <v>0</v>
      </c>
      <c r="N30" s="239">
        <v>0</v>
      </c>
      <c r="O30" s="238">
        <v>0</v>
      </c>
      <c r="P30" s="125">
        <v>0</v>
      </c>
      <c r="Q30" s="125">
        <v>0</v>
      </c>
      <c r="R30" s="239">
        <v>0</v>
      </c>
      <c r="S30" s="238">
        <v>0</v>
      </c>
      <c r="T30" s="125">
        <v>0</v>
      </c>
      <c r="U30" s="125">
        <v>0</v>
      </c>
      <c r="V30" s="239">
        <v>0</v>
      </c>
      <c r="W30" s="238">
        <v>0</v>
      </c>
      <c r="X30" s="125">
        <v>0</v>
      </c>
      <c r="Y30" s="125">
        <v>0</v>
      </c>
      <c r="Z30" s="239">
        <v>0</v>
      </c>
      <c r="AA30" s="238">
        <v>0</v>
      </c>
      <c r="AB30" s="125">
        <v>0</v>
      </c>
      <c r="AC30" s="125">
        <v>0</v>
      </c>
      <c r="AD30" s="239">
        <v>0</v>
      </c>
      <c r="AE30" s="238">
        <v>0</v>
      </c>
      <c r="AF30" s="125">
        <v>0</v>
      </c>
      <c r="AG30" s="125">
        <v>0</v>
      </c>
      <c r="AH30" s="239">
        <v>0</v>
      </c>
      <c r="AI30" s="238">
        <v>0</v>
      </c>
      <c r="AJ30" s="125">
        <v>0</v>
      </c>
      <c r="AK30" s="125">
        <v>0</v>
      </c>
      <c r="AL30" s="239">
        <v>0</v>
      </c>
      <c r="AM30" s="238">
        <v>0</v>
      </c>
      <c r="AN30" s="125">
        <v>0</v>
      </c>
      <c r="AO30" s="125">
        <v>0</v>
      </c>
      <c r="AP30" s="239">
        <v>0</v>
      </c>
      <c r="AQ30" s="238">
        <v>0</v>
      </c>
      <c r="AR30" s="125">
        <v>0</v>
      </c>
      <c r="AS30" s="125">
        <v>0</v>
      </c>
      <c r="AT30" s="239">
        <v>0</v>
      </c>
      <c r="AU30" s="238">
        <v>0</v>
      </c>
      <c r="AV30" s="125">
        <v>0</v>
      </c>
      <c r="AW30" s="125">
        <v>0</v>
      </c>
      <c r="AX30" s="239">
        <v>0</v>
      </c>
      <c r="AY30" s="238">
        <v>0</v>
      </c>
      <c r="AZ30" s="125">
        <v>0</v>
      </c>
      <c r="BA30" s="125">
        <v>0</v>
      </c>
      <c r="BB30" s="239">
        <v>0</v>
      </c>
      <c r="BD30" s="123">
        <f t="shared" si="8"/>
        <v>0</v>
      </c>
      <c r="BE30" s="124">
        <f t="shared" si="8"/>
        <v>0</v>
      </c>
      <c r="BF30" s="125">
        <f t="shared" si="9"/>
        <v>0</v>
      </c>
      <c r="BG30" s="126">
        <f t="shared" si="10"/>
        <v>0</v>
      </c>
      <c r="BK30" s="54"/>
    </row>
    <row r="31" spans="1:63" ht="17.100000000000001" customHeight="1">
      <c r="A31" s="122">
        <f t="shared" si="3"/>
        <v>22</v>
      </c>
      <c r="B31" s="54" t="s">
        <v>83</v>
      </c>
      <c r="C31" s="54" t="s">
        <v>214</v>
      </c>
      <c r="D31" s="130" t="s">
        <v>68</v>
      </c>
      <c r="E31" s="128"/>
      <c r="F31" s="236">
        <v>68.5</v>
      </c>
      <c r="G31" s="238">
        <v>0</v>
      </c>
      <c r="H31" s="125">
        <v>0</v>
      </c>
      <c r="I31" s="125">
        <v>0</v>
      </c>
      <c r="J31" s="239">
        <v>0</v>
      </c>
      <c r="K31" s="238">
        <v>0</v>
      </c>
      <c r="L31" s="125">
        <v>0</v>
      </c>
      <c r="M31" s="125">
        <v>0</v>
      </c>
      <c r="N31" s="239">
        <v>0</v>
      </c>
      <c r="O31" s="238">
        <v>0</v>
      </c>
      <c r="P31" s="125">
        <v>0</v>
      </c>
      <c r="Q31" s="125">
        <v>0</v>
      </c>
      <c r="R31" s="239">
        <v>0</v>
      </c>
      <c r="S31" s="238">
        <v>0</v>
      </c>
      <c r="T31" s="125">
        <v>0</v>
      </c>
      <c r="U31" s="125">
        <v>0</v>
      </c>
      <c r="V31" s="239">
        <v>0</v>
      </c>
      <c r="W31" s="238">
        <v>0</v>
      </c>
      <c r="X31" s="125">
        <v>0</v>
      </c>
      <c r="Y31" s="125">
        <v>0</v>
      </c>
      <c r="Z31" s="239">
        <v>0</v>
      </c>
      <c r="AA31" s="238">
        <v>0</v>
      </c>
      <c r="AB31" s="125">
        <v>0</v>
      </c>
      <c r="AC31" s="125">
        <v>0</v>
      </c>
      <c r="AD31" s="239">
        <v>0</v>
      </c>
      <c r="AE31" s="238">
        <v>0</v>
      </c>
      <c r="AF31" s="125">
        <v>0</v>
      </c>
      <c r="AG31" s="125">
        <v>0</v>
      </c>
      <c r="AH31" s="239">
        <v>0</v>
      </c>
      <c r="AI31" s="238">
        <v>0</v>
      </c>
      <c r="AJ31" s="125">
        <v>0</v>
      </c>
      <c r="AK31" s="125">
        <v>0</v>
      </c>
      <c r="AL31" s="239">
        <v>0</v>
      </c>
      <c r="AM31" s="238">
        <v>0</v>
      </c>
      <c r="AN31" s="125">
        <v>0</v>
      </c>
      <c r="AO31" s="125">
        <v>0</v>
      </c>
      <c r="AP31" s="239">
        <v>0</v>
      </c>
      <c r="AQ31" s="238">
        <v>0</v>
      </c>
      <c r="AR31" s="125">
        <v>0</v>
      </c>
      <c r="AS31" s="125">
        <v>0</v>
      </c>
      <c r="AT31" s="239">
        <v>0</v>
      </c>
      <c r="AU31" s="238">
        <v>0</v>
      </c>
      <c r="AV31" s="125">
        <v>0</v>
      </c>
      <c r="AW31" s="125">
        <v>0</v>
      </c>
      <c r="AX31" s="239">
        <v>0</v>
      </c>
      <c r="AY31" s="238">
        <v>0</v>
      </c>
      <c r="AZ31" s="125">
        <v>0</v>
      </c>
      <c r="BA31" s="125">
        <v>0</v>
      </c>
      <c r="BB31" s="239">
        <v>0</v>
      </c>
      <c r="BD31" s="123">
        <f t="shared" si="8"/>
        <v>0</v>
      </c>
      <c r="BE31" s="124">
        <f t="shared" si="8"/>
        <v>0</v>
      </c>
      <c r="BF31" s="125">
        <f t="shared" si="9"/>
        <v>0</v>
      </c>
      <c r="BG31" s="126">
        <f t="shared" si="10"/>
        <v>0</v>
      </c>
      <c r="BK31" s="54"/>
    </row>
    <row r="32" spans="1:63" ht="17.100000000000001" customHeight="1">
      <c r="A32" s="122">
        <f t="shared" si="3"/>
        <v>23</v>
      </c>
      <c r="B32" s="54" t="s">
        <v>84</v>
      </c>
      <c r="C32" s="54" t="s">
        <v>214</v>
      </c>
      <c r="D32" s="130" t="s">
        <v>69</v>
      </c>
      <c r="E32" s="128"/>
      <c r="F32" s="236">
        <v>23.5</v>
      </c>
      <c r="G32" s="238">
        <v>1</v>
      </c>
      <c r="H32" s="125">
        <v>0</v>
      </c>
      <c r="I32" s="125">
        <v>1</v>
      </c>
      <c r="J32" s="239">
        <v>23.5</v>
      </c>
      <c r="K32" s="238">
        <v>1</v>
      </c>
      <c r="L32" s="125">
        <v>0</v>
      </c>
      <c r="M32" s="125">
        <v>1</v>
      </c>
      <c r="N32" s="239">
        <v>23.5</v>
      </c>
      <c r="O32" s="238">
        <v>1</v>
      </c>
      <c r="P32" s="125">
        <v>0</v>
      </c>
      <c r="Q32" s="125">
        <v>1</v>
      </c>
      <c r="R32" s="239">
        <v>23.5</v>
      </c>
      <c r="S32" s="238">
        <v>0</v>
      </c>
      <c r="T32" s="125">
        <v>0</v>
      </c>
      <c r="U32" s="125">
        <v>0</v>
      </c>
      <c r="V32" s="239">
        <v>0</v>
      </c>
      <c r="W32" s="238">
        <v>0</v>
      </c>
      <c r="X32" s="125">
        <v>0</v>
      </c>
      <c r="Y32" s="125">
        <v>0</v>
      </c>
      <c r="Z32" s="239">
        <v>0</v>
      </c>
      <c r="AA32" s="238">
        <v>0</v>
      </c>
      <c r="AB32" s="125">
        <v>0</v>
      </c>
      <c r="AC32" s="125">
        <v>0</v>
      </c>
      <c r="AD32" s="239">
        <v>0</v>
      </c>
      <c r="AE32" s="238">
        <v>0</v>
      </c>
      <c r="AF32" s="125">
        <v>0</v>
      </c>
      <c r="AG32" s="125">
        <v>0</v>
      </c>
      <c r="AH32" s="239">
        <v>0</v>
      </c>
      <c r="AI32" s="238">
        <v>0</v>
      </c>
      <c r="AJ32" s="125">
        <v>0</v>
      </c>
      <c r="AK32" s="125">
        <v>0</v>
      </c>
      <c r="AL32" s="239">
        <v>0</v>
      </c>
      <c r="AM32" s="238">
        <v>1</v>
      </c>
      <c r="AN32" s="125">
        <v>0</v>
      </c>
      <c r="AO32" s="125">
        <v>1</v>
      </c>
      <c r="AP32" s="239">
        <v>23.5</v>
      </c>
      <c r="AQ32" s="238">
        <v>0</v>
      </c>
      <c r="AR32" s="125">
        <v>0</v>
      </c>
      <c r="AS32" s="125">
        <v>0</v>
      </c>
      <c r="AT32" s="239">
        <v>0</v>
      </c>
      <c r="AU32" s="238">
        <v>2</v>
      </c>
      <c r="AV32" s="125">
        <v>0</v>
      </c>
      <c r="AW32" s="125">
        <v>2</v>
      </c>
      <c r="AX32" s="239">
        <v>47</v>
      </c>
      <c r="AY32" s="238">
        <v>1</v>
      </c>
      <c r="AZ32" s="125">
        <v>0</v>
      </c>
      <c r="BA32" s="125">
        <v>1</v>
      </c>
      <c r="BB32" s="239">
        <v>23.5</v>
      </c>
      <c r="BD32" s="123">
        <f t="shared" si="8"/>
        <v>7</v>
      </c>
      <c r="BE32" s="124">
        <f t="shared" si="8"/>
        <v>0</v>
      </c>
      <c r="BF32" s="125">
        <f t="shared" si="9"/>
        <v>7</v>
      </c>
      <c r="BG32" s="126">
        <f t="shared" si="10"/>
        <v>164.5</v>
      </c>
      <c r="BK32" s="54"/>
    </row>
    <row r="33" spans="1:64" ht="17.100000000000001" customHeight="1">
      <c r="A33" s="122">
        <f t="shared" si="3"/>
        <v>24</v>
      </c>
      <c r="B33" s="129" t="s">
        <v>275</v>
      </c>
      <c r="C33" s="54" t="s">
        <v>215</v>
      </c>
      <c r="D33" s="129" t="s">
        <v>56</v>
      </c>
      <c r="E33" s="128"/>
      <c r="F33" s="236">
        <v>24</v>
      </c>
      <c r="G33" s="238">
        <v>5399</v>
      </c>
      <c r="H33" s="125">
        <v>39</v>
      </c>
      <c r="I33" s="125">
        <v>5360</v>
      </c>
      <c r="J33" s="239">
        <v>128640</v>
      </c>
      <c r="K33" s="238">
        <v>5070</v>
      </c>
      <c r="L33" s="125">
        <v>34</v>
      </c>
      <c r="M33" s="125">
        <v>5036</v>
      </c>
      <c r="N33" s="239">
        <v>120864</v>
      </c>
      <c r="O33" s="238">
        <v>5929</v>
      </c>
      <c r="P33" s="125">
        <v>29</v>
      </c>
      <c r="Q33" s="125">
        <v>5900</v>
      </c>
      <c r="R33" s="239">
        <v>141600</v>
      </c>
      <c r="S33" s="238">
        <v>5159</v>
      </c>
      <c r="T33" s="125">
        <v>31</v>
      </c>
      <c r="U33" s="125">
        <v>5128</v>
      </c>
      <c r="V33" s="239">
        <v>123094.02</v>
      </c>
      <c r="W33" s="238">
        <v>5283</v>
      </c>
      <c r="X33" s="125">
        <v>51</v>
      </c>
      <c r="Y33" s="125">
        <v>5232</v>
      </c>
      <c r="Z33" s="239">
        <v>125568</v>
      </c>
      <c r="AA33" s="238">
        <v>6221</v>
      </c>
      <c r="AB33" s="125">
        <v>33</v>
      </c>
      <c r="AC33" s="125">
        <v>6188</v>
      </c>
      <c r="AD33" s="239">
        <v>148512</v>
      </c>
      <c r="AE33" s="238">
        <v>6795</v>
      </c>
      <c r="AF33" s="125">
        <v>37</v>
      </c>
      <c r="AG33" s="125">
        <v>6758</v>
      </c>
      <c r="AH33" s="239">
        <v>162169.97999999998</v>
      </c>
      <c r="AI33" s="238">
        <v>6030</v>
      </c>
      <c r="AJ33" s="125">
        <v>23</v>
      </c>
      <c r="AK33" s="125">
        <v>6007</v>
      </c>
      <c r="AL33" s="239">
        <v>144168</v>
      </c>
      <c r="AM33" s="238">
        <v>6217</v>
      </c>
      <c r="AN33" s="125">
        <v>36</v>
      </c>
      <c r="AO33" s="125">
        <v>6181</v>
      </c>
      <c r="AP33" s="239">
        <v>148344</v>
      </c>
      <c r="AQ33" s="238">
        <v>5672</v>
      </c>
      <c r="AR33" s="125">
        <v>37</v>
      </c>
      <c r="AS33" s="125">
        <v>5635</v>
      </c>
      <c r="AT33" s="239">
        <v>135240</v>
      </c>
      <c r="AU33" s="238">
        <v>4645</v>
      </c>
      <c r="AV33" s="125">
        <v>22</v>
      </c>
      <c r="AW33" s="125">
        <v>4623</v>
      </c>
      <c r="AX33" s="239">
        <v>110952</v>
      </c>
      <c r="AY33" s="238">
        <v>4912</v>
      </c>
      <c r="AZ33" s="125">
        <v>26</v>
      </c>
      <c r="BA33" s="125">
        <v>4886</v>
      </c>
      <c r="BB33" s="239">
        <v>117264</v>
      </c>
      <c r="BD33" s="123">
        <f t="shared" si="8"/>
        <v>67332</v>
      </c>
      <c r="BE33" s="124">
        <f t="shared" si="8"/>
        <v>398</v>
      </c>
      <c r="BF33" s="125">
        <f t="shared" si="9"/>
        <v>66934</v>
      </c>
      <c r="BG33" s="126">
        <f t="shared" si="10"/>
        <v>1606416</v>
      </c>
      <c r="BK33" s="54"/>
    </row>
    <row r="34" spans="1:64" ht="17.100000000000001" customHeight="1">
      <c r="A34" s="122">
        <f t="shared" si="3"/>
        <v>25</v>
      </c>
      <c r="B34" s="110" t="s">
        <v>78</v>
      </c>
      <c r="C34" s="110" t="s">
        <v>213</v>
      </c>
      <c r="D34" s="110" t="s">
        <v>4</v>
      </c>
      <c r="E34" s="142"/>
      <c r="F34" s="236">
        <v>160.5</v>
      </c>
      <c r="G34" s="238">
        <v>6</v>
      </c>
      <c r="H34" s="125">
        <v>0</v>
      </c>
      <c r="I34" s="125">
        <v>6</v>
      </c>
      <c r="J34" s="239">
        <v>963</v>
      </c>
      <c r="K34" s="238">
        <v>6</v>
      </c>
      <c r="L34" s="125">
        <v>0</v>
      </c>
      <c r="M34" s="125">
        <v>6</v>
      </c>
      <c r="N34" s="239">
        <v>963</v>
      </c>
      <c r="O34" s="238">
        <v>11</v>
      </c>
      <c r="P34" s="125">
        <v>0</v>
      </c>
      <c r="Q34" s="125">
        <v>11</v>
      </c>
      <c r="R34" s="239">
        <v>1765.5</v>
      </c>
      <c r="S34" s="238">
        <v>13</v>
      </c>
      <c r="T34" s="125">
        <v>0</v>
      </c>
      <c r="U34" s="125">
        <v>13</v>
      </c>
      <c r="V34" s="239">
        <v>2086.5</v>
      </c>
      <c r="W34" s="238">
        <v>3</v>
      </c>
      <c r="X34" s="125">
        <v>1</v>
      </c>
      <c r="Y34" s="125">
        <v>2</v>
      </c>
      <c r="Z34" s="239">
        <v>321</v>
      </c>
      <c r="AA34" s="238">
        <v>5</v>
      </c>
      <c r="AB34" s="125">
        <v>0</v>
      </c>
      <c r="AC34" s="125">
        <v>5</v>
      </c>
      <c r="AD34" s="239">
        <v>802.5</v>
      </c>
      <c r="AE34" s="238">
        <v>6</v>
      </c>
      <c r="AF34" s="125">
        <v>0</v>
      </c>
      <c r="AG34" s="125">
        <v>6</v>
      </c>
      <c r="AH34" s="239">
        <v>963</v>
      </c>
      <c r="AI34" s="238">
        <v>10</v>
      </c>
      <c r="AJ34" s="125">
        <v>0</v>
      </c>
      <c r="AK34" s="125">
        <v>10</v>
      </c>
      <c r="AL34" s="239">
        <v>1605</v>
      </c>
      <c r="AM34" s="238">
        <v>4</v>
      </c>
      <c r="AN34" s="125">
        <v>0</v>
      </c>
      <c r="AO34" s="125">
        <v>4</v>
      </c>
      <c r="AP34" s="239">
        <v>642</v>
      </c>
      <c r="AQ34" s="238">
        <v>4</v>
      </c>
      <c r="AR34" s="125">
        <v>0</v>
      </c>
      <c r="AS34" s="125">
        <v>4</v>
      </c>
      <c r="AT34" s="239">
        <v>642</v>
      </c>
      <c r="AU34" s="238">
        <v>8</v>
      </c>
      <c r="AV34" s="125">
        <v>0</v>
      </c>
      <c r="AW34" s="125">
        <v>8</v>
      </c>
      <c r="AX34" s="239">
        <v>1284</v>
      </c>
      <c r="AY34" s="238">
        <v>5</v>
      </c>
      <c r="AZ34" s="125">
        <v>0</v>
      </c>
      <c r="BA34" s="125">
        <v>5</v>
      </c>
      <c r="BB34" s="239">
        <v>802.5</v>
      </c>
      <c r="BD34" s="123">
        <f t="shared" si="8"/>
        <v>81</v>
      </c>
      <c r="BE34" s="124">
        <f t="shared" si="8"/>
        <v>1</v>
      </c>
      <c r="BF34" s="125">
        <f t="shared" si="9"/>
        <v>80</v>
      </c>
      <c r="BG34" s="126">
        <f t="shared" si="10"/>
        <v>12840</v>
      </c>
      <c r="BK34" s="54"/>
    </row>
    <row r="35" spans="1:64" ht="17.100000000000001" customHeight="1">
      <c r="A35" s="122">
        <f t="shared" si="3"/>
        <v>26</v>
      </c>
      <c r="B35" s="110" t="s">
        <v>79</v>
      </c>
      <c r="C35" s="110" t="s">
        <v>213</v>
      </c>
      <c r="D35" s="110" t="s">
        <v>5</v>
      </c>
      <c r="E35" s="142"/>
      <c r="F35" s="236">
        <v>160.5</v>
      </c>
      <c r="G35" s="238">
        <v>360</v>
      </c>
      <c r="H35" s="125">
        <v>1</v>
      </c>
      <c r="I35" s="125">
        <v>359</v>
      </c>
      <c r="J35" s="239">
        <v>57619.5</v>
      </c>
      <c r="K35" s="238">
        <v>315</v>
      </c>
      <c r="L35" s="125">
        <v>0</v>
      </c>
      <c r="M35" s="125">
        <v>315</v>
      </c>
      <c r="N35" s="239">
        <v>50557.5</v>
      </c>
      <c r="O35" s="238">
        <v>353</v>
      </c>
      <c r="P35" s="125">
        <v>0</v>
      </c>
      <c r="Q35" s="125">
        <v>353</v>
      </c>
      <c r="R35" s="239">
        <v>56656.5</v>
      </c>
      <c r="S35" s="238">
        <v>303</v>
      </c>
      <c r="T35" s="125">
        <v>0</v>
      </c>
      <c r="U35" s="125">
        <v>303</v>
      </c>
      <c r="V35" s="239">
        <v>48631.5</v>
      </c>
      <c r="W35" s="238">
        <v>256</v>
      </c>
      <c r="X35" s="125">
        <v>0</v>
      </c>
      <c r="Y35" s="125">
        <v>256</v>
      </c>
      <c r="Z35" s="239">
        <v>41088</v>
      </c>
      <c r="AA35" s="238">
        <v>234</v>
      </c>
      <c r="AB35" s="125">
        <v>0</v>
      </c>
      <c r="AC35" s="125">
        <v>234</v>
      </c>
      <c r="AD35" s="239">
        <v>37557</v>
      </c>
      <c r="AE35" s="238">
        <v>312</v>
      </c>
      <c r="AF35" s="125">
        <v>1</v>
      </c>
      <c r="AG35" s="125">
        <v>311</v>
      </c>
      <c r="AH35" s="239">
        <v>49915.5</v>
      </c>
      <c r="AI35" s="238">
        <v>312</v>
      </c>
      <c r="AJ35" s="125">
        <v>0</v>
      </c>
      <c r="AK35" s="125">
        <v>312</v>
      </c>
      <c r="AL35" s="239">
        <v>50076</v>
      </c>
      <c r="AM35" s="238">
        <v>309</v>
      </c>
      <c r="AN35" s="125">
        <v>0</v>
      </c>
      <c r="AO35" s="125">
        <v>309</v>
      </c>
      <c r="AP35" s="239">
        <v>49594.5</v>
      </c>
      <c r="AQ35" s="238">
        <v>345</v>
      </c>
      <c r="AR35" s="125">
        <v>1</v>
      </c>
      <c r="AS35" s="125">
        <v>344</v>
      </c>
      <c r="AT35" s="239">
        <v>55212</v>
      </c>
      <c r="AU35" s="238">
        <v>315</v>
      </c>
      <c r="AV35" s="125">
        <v>0</v>
      </c>
      <c r="AW35" s="125">
        <v>315</v>
      </c>
      <c r="AX35" s="239">
        <v>50557.5</v>
      </c>
      <c r="AY35" s="238">
        <v>347</v>
      </c>
      <c r="AZ35" s="125">
        <v>0</v>
      </c>
      <c r="BA35" s="125">
        <v>347</v>
      </c>
      <c r="BB35" s="239">
        <v>55693.5</v>
      </c>
      <c r="BD35" s="123">
        <f t="shared" si="8"/>
        <v>3761</v>
      </c>
      <c r="BE35" s="124">
        <f t="shared" si="8"/>
        <v>3</v>
      </c>
      <c r="BF35" s="125">
        <f t="shared" si="9"/>
        <v>3758</v>
      </c>
      <c r="BG35" s="126">
        <f t="shared" si="10"/>
        <v>603159</v>
      </c>
      <c r="BK35" s="54"/>
    </row>
    <row r="36" spans="1:64" ht="17.100000000000001" customHeight="1">
      <c r="A36" s="122">
        <f t="shared" si="3"/>
        <v>27</v>
      </c>
      <c r="B36" s="110" t="s">
        <v>105</v>
      </c>
      <c r="C36" s="110" t="s">
        <v>213</v>
      </c>
      <c r="D36" s="130" t="s">
        <v>63</v>
      </c>
      <c r="E36" s="144"/>
      <c r="F36" s="236">
        <v>76.75</v>
      </c>
      <c r="G36" s="238">
        <v>61</v>
      </c>
      <c r="H36" s="125">
        <v>2</v>
      </c>
      <c r="I36" s="125">
        <v>59</v>
      </c>
      <c r="J36" s="239">
        <v>4528.25</v>
      </c>
      <c r="K36" s="238">
        <v>61</v>
      </c>
      <c r="L36" s="125">
        <v>2</v>
      </c>
      <c r="M36" s="125">
        <v>59</v>
      </c>
      <c r="N36" s="239">
        <v>4528.25</v>
      </c>
      <c r="O36" s="238">
        <v>61</v>
      </c>
      <c r="P36" s="125">
        <v>1</v>
      </c>
      <c r="Q36" s="125">
        <v>60</v>
      </c>
      <c r="R36" s="239">
        <v>4605</v>
      </c>
      <c r="S36" s="238">
        <v>45</v>
      </c>
      <c r="T36" s="125">
        <v>4</v>
      </c>
      <c r="U36" s="125">
        <v>41</v>
      </c>
      <c r="V36" s="239">
        <v>3146.75</v>
      </c>
      <c r="W36" s="238">
        <v>60</v>
      </c>
      <c r="X36" s="125">
        <v>0</v>
      </c>
      <c r="Y36" s="125">
        <v>60</v>
      </c>
      <c r="Z36" s="239">
        <v>4605</v>
      </c>
      <c r="AA36" s="238">
        <v>52</v>
      </c>
      <c r="AB36" s="125">
        <v>2</v>
      </c>
      <c r="AC36" s="125">
        <v>50</v>
      </c>
      <c r="AD36" s="239">
        <v>3837.5</v>
      </c>
      <c r="AE36" s="238">
        <v>64</v>
      </c>
      <c r="AF36" s="125">
        <v>0</v>
      </c>
      <c r="AG36" s="125">
        <v>64</v>
      </c>
      <c r="AH36" s="239">
        <v>4912</v>
      </c>
      <c r="AI36" s="238">
        <v>62</v>
      </c>
      <c r="AJ36" s="125">
        <v>4</v>
      </c>
      <c r="AK36" s="125">
        <v>58</v>
      </c>
      <c r="AL36" s="239">
        <v>4451.5</v>
      </c>
      <c r="AM36" s="238">
        <v>48</v>
      </c>
      <c r="AN36" s="125">
        <v>2</v>
      </c>
      <c r="AO36" s="125">
        <v>46</v>
      </c>
      <c r="AP36" s="239">
        <v>3530.5</v>
      </c>
      <c r="AQ36" s="238">
        <v>57</v>
      </c>
      <c r="AR36" s="125">
        <v>2</v>
      </c>
      <c r="AS36" s="125">
        <v>55</v>
      </c>
      <c r="AT36" s="239">
        <v>4221.25</v>
      </c>
      <c r="AU36" s="238">
        <v>38</v>
      </c>
      <c r="AV36" s="125">
        <v>2</v>
      </c>
      <c r="AW36" s="125">
        <v>36</v>
      </c>
      <c r="AX36" s="239">
        <v>2763</v>
      </c>
      <c r="AY36" s="238">
        <v>62</v>
      </c>
      <c r="AZ36" s="125">
        <v>2</v>
      </c>
      <c r="BA36" s="125">
        <v>60</v>
      </c>
      <c r="BB36" s="239">
        <v>4605</v>
      </c>
      <c r="BD36" s="123">
        <f t="shared" si="8"/>
        <v>671</v>
      </c>
      <c r="BE36" s="124">
        <f t="shared" si="8"/>
        <v>23</v>
      </c>
      <c r="BF36" s="125">
        <f t="shared" si="9"/>
        <v>648</v>
      </c>
      <c r="BG36" s="126">
        <f t="shared" si="10"/>
        <v>49734</v>
      </c>
      <c r="BK36" s="54"/>
    </row>
    <row r="37" spans="1:64" ht="17.100000000000001" customHeight="1">
      <c r="A37" s="122">
        <f t="shared" si="3"/>
        <v>28</v>
      </c>
      <c r="B37" s="22" t="s">
        <v>431</v>
      </c>
      <c r="C37" s="98" t="s">
        <v>215</v>
      </c>
      <c r="D37" s="22" t="s">
        <v>476</v>
      </c>
      <c r="E37" s="144"/>
      <c r="F37" s="240">
        <v>0</v>
      </c>
      <c r="G37" s="238">
        <v>0</v>
      </c>
      <c r="H37" s="125">
        <v>0</v>
      </c>
      <c r="I37" s="125">
        <v>0</v>
      </c>
      <c r="J37" s="125">
        <v>0</v>
      </c>
      <c r="K37" s="125">
        <v>0</v>
      </c>
      <c r="L37" s="125">
        <v>0</v>
      </c>
      <c r="M37" s="125">
        <v>0</v>
      </c>
      <c r="N37" s="125">
        <v>0</v>
      </c>
      <c r="O37" s="125">
        <v>0</v>
      </c>
      <c r="P37" s="125">
        <v>0</v>
      </c>
      <c r="Q37" s="125">
        <v>0</v>
      </c>
      <c r="R37" s="125">
        <v>0</v>
      </c>
      <c r="S37" s="125">
        <v>0</v>
      </c>
      <c r="T37" s="125">
        <v>0</v>
      </c>
      <c r="U37" s="125">
        <v>0</v>
      </c>
      <c r="V37" s="125">
        <v>0</v>
      </c>
      <c r="W37" s="125">
        <v>0</v>
      </c>
      <c r="X37" s="125">
        <v>0</v>
      </c>
      <c r="Y37" s="125">
        <v>0</v>
      </c>
      <c r="Z37" s="125">
        <v>0</v>
      </c>
      <c r="AA37" s="125">
        <v>0</v>
      </c>
      <c r="AB37" s="125">
        <v>0</v>
      </c>
      <c r="AC37" s="125">
        <v>0</v>
      </c>
      <c r="AD37" s="125">
        <v>0</v>
      </c>
      <c r="AE37" s="125">
        <v>0</v>
      </c>
      <c r="AF37" s="125">
        <v>0</v>
      </c>
      <c r="AG37" s="125">
        <v>0</v>
      </c>
      <c r="AH37" s="125">
        <v>0</v>
      </c>
      <c r="AI37" s="125">
        <v>0</v>
      </c>
      <c r="AJ37" s="125">
        <v>0</v>
      </c>
      <c r="AK37" s="125">
        <v>0</v>
      </c>
      <c r="AL37" s="125">
        <v>0</v>
      </c>
      <c r="AM37" s="125">
        <v>0</v>
      </c>
      <c r="AN37" s="125">
        <v>0</v>
      </c>
      <c r="AO37" s="125">
        <v>0</v>
      </c>
      <c r="AP37" s="125">
        <v>0</v>
      </c>
      <c r="AQ37" s="125">
        <v>0</v>
      </c>
      <c r="AR37" s="125">
        <v>0</v>
      </c>
      <c r="AS37" s="125">
        <v>0</v>
      </c>
      <c r="AT37" s="125">
        <v>0</v>
      </c>
      <c r="AU37" s="125">
        <v>0</v>
      </c>
      <c r="AV37" s="125">
        <v>0</v>
      </c>
      <c r="AW37" s="125">
        <v>0</v>
      </c>
      <c r="AX37" s="125">
        <v>0</v>
      </c>
      <c r="AY37" s="125">
        <v>0</v>
      </c>
      <c r="AZ37" s="125">
        <v>0</v>
      </c>
      <c r="BA37" s="125">
        <v>0</v>
      </c>
      <c r="BB37" s="239">
        <v>0</v>
      </c>
      <c r="BD37" s="123">
        <f t="shared" ref="BD37:BD38" si="11">SUM(G37,K37,O37,S37,W37,AA37,AE37,AI37,AM37,AQ37,AU37,AY37)</f>
        <v>0</v>
      </c>
      <c r="BE37" s="124">
        <f t="shared" ref="BE37:BE38" si="12">SUM(H37,L37,P37,T37,X37,AB37,AF37,AJ37,AN37,AR37,AV37,AZ37)</f>
        <v>0</v>
      </c>
      <c r="BF37" s="125">
        <f t="shared" ref="BF37:BF38" si="13">BD37-BE37</f>
        <v>0</v>
      </c>
      <c r="BG37" s="126">
        <f t="shared" ref="BG37:BG38" si="14">SUM(J37,N37,R37,V37,Z37,AD37,AH37,AL37,AP37,AT37,AX37,BB37)</f>
        <v>0</v>
      </c>
      <c r="BK37" s="54"/>
    </row>
    <row r="38" spans="1:64" ht="17.100000000000001" customHeight="1">
      <c r="A38" s="122">
        <f t="shared" si="3"/>
        <v>29</v>
      </c>
      <c r="B38" s="22" t="s">
        <v>433</v>
      </c>
      <c r="C38" s="86" t="s">
        <v>214</v>
      </c>
      <c r="D38" s="22" t="s">
        <v>477</v>
      </c>
      <c r="E38" s="144"/>
      <c r="F38" s="240">
        <v>0</v>
      </c>
      <c r="G38" s="147">
        <v>0</v>
      </c>
      <c r="H38" s="148">
        <v>0</v>
      </c>
      <c r="I38" s="148">
        <v>0</v>
      </c>
      <c r="J38" s="148">
        <v>0</v>
      </c>
      <c r="K38" s="148">
        <v>0</v>
      </c>
      <c r="L38" s="148">
        <v>0</v>
      </c>
      <c r="M38" s="148">
        <v>0</v>
      </c>
      <c r="N38" s="148">
        <v>0</v>
      </c>
      <c r="O38" s="148">
        <v>0</v>
      </c>
      <c r="P38" s="148">
        <v>0</v>
      </c>
      <c r="Q38" s="148">
        <v>0</v>
      </c>
      <c r="R38" s="148">
        <v>0</v>
      </c>
      <c r="S38" s="148">
        <v>0</v>
      </c>
      <c r="T38" s="148">
        <v>0</v>
      </c>
      <c r="U38" s="148">
        <v>0</v>
      </c>
      <c r="V38" s="148">
        <v>0</v>
      </c>
      <c r="W38" s="148">
        <v>0</v>
      </c>
      <c r="X38" s="148">
        <v>0</v>
      </c>
      <c r="Y38" s="148">
        <v>0</v>
      </c>
      <c r="Z38" s="148">
        <v>0</v>
      </c>
      <c r="AA38" s="148">
        <v>0</v>
      </c>
      <c r="AB38" s="148">
        <v>0</v>
      </c>
      <c r="AC38" s="148">
        <v>0</v>
      </c>
      <c r="AD38" s="148">
        <v>0</v>
      </c>
      <c r="AE38" s="148">
        <v>0</v>
      </c>
      <c r="AF38" s="148">
        <v>0</v>
      </c>
      <c r="AG38" s="148">
        <v>0</v>
      </c>
      <c r="AH38" s="148">
        <v>0</v>
      </c>
      <c r="AI38" s="148">
        <v>0</v>
      </c>
      <c r="AJ38" s="148">
        <v>0</v>
      </c>
      <c r="AK38" s="148">
        <v>0</v>
      </c>
      <c r="AL38" s="148">
        <v>0</v>
      </c>
      <c r="AM38" s="148">
        <v>0</v>
      </c>
      <c r="AN38" s="148">
        <v>0</v>
      </c>
      <c r="AO38" s="148">
        <v>0</v>
      </c>
      <c r="AP38" s="148">
        <v>0</v>
      </c>
      <c r="AQ38" s="148">
        <v>0</v>
      </c>
      <c r="AR38" s="148">
        <v>0</v>
      </c>
      <c r="AS38" s="148">
        <v>0</v>
      </c>
      <c r="AT38" s="148">
        <v>0</v>
      </c>
      <c r="AU38" s="148">
        <v>0</v>
      </c>
      <c r="AV38" s="148">
        <v>0</v>
      </c>
      <c r="AW38" s="148">
        <v>0</v>
      </c>
      <c r="AX38" s="148">
        <v>0</v>
      </c>
      <c r="AY38" s="148">
        <v>0</v>
      </c>
      <c r="AZ38" s="148">
        <v>0</v>
      </c>
      <c r="BA38" s="148">
        <v>0</v>
      </c>
      <c r="BB38" s="241">
        <v>0</v>
      </c>
      <c r="BD38" s="134">
        <f t="shared" si="11"/>
        <v>0</v>
      </c>
      <c r="BE38" s="135">
        <f t="shared" si="12"/>
        <v>0</v>
      </c>
      <c r="BF38" s="148">
        <f t="shared" si="13"/>
        <v>0</v>
      </c>
      <c r="BG38" s="136">
        <f t="shared" si="14"/>
        <v>0</v>
      </c>
      <c r="BK38" s="54"/>
    </row>
    <row r="39" spans="1:64" ht="17.100000000000001" customHeight="1">
      <c r="A39" s="122"/>
      <c r="G39" s="145"/>
      <c r="J39" s="146"/>
      <c r="K39" s="145"/>
      <c r="N39" s="146"/>
      <c r="O39" s="145"/>
      <c r="R39" s="146"/>
      <c r="V39" s="146"/>
      <c r="Z39" s="146"/>
      <c r="AD39" s="146"/>
      <c r="AH39" s="146"/>
      <c r="AL39" s="146"/>
      <c r="AP39" s="146"/>
      <c r="AT39" s="146"/>
      <c r="AX39" s="146"/>
      <c r="BB39" s="146"/>
      <c r="BD39" s="145"/>
      <c r="BG39" s="146"/>
    </row>
    <row r="40" spans="1:64" ht="17.100000000000001" customHeight="1">
      <c r="A40" s="122">
        <f>A38+1</f>
        <v>30</v>
      </c>
      <c r="B40" s="129"/>
      <c r="C40" s="129"/>
      <c r="D40" s="110" t="s">
        <v>233</v>
      </c>
      <c r="E40" s="110"/>
      <c r="F40" s="110"/>
      <c r="G40" s="133">
        <f>SUM(G10:G38)</f>
        <v>8674</v>
      </c>
      <c r="H40" s="150">
        <f t="shared" ref="H40:BB40" si="15">SUM(H10:H38)</f>
        <v>58</v>
      </c>
      <c r="I40" s="150">
        <f t="shared" si="15"/>
        <v>8616</v>
      </c>
      <c r="J40" s="150">
        <f t="shared" si="15"/>
        <v>408076.19</v>
      </c>
      <c r="K40" s="150">
        <f t="shared" si="15"/>
        <v>7749</v>
      </c>
      <c r="L40" s="150">
        <f t="shared" si="15"/>
        <v>61</v>
      </c>
      <c r="M40" s="150">
        <f t="shared" si="15"/>
        <v>7688</v>
      </c>
      <c r="N40" s="150">
        <f t="shared" si="15"/>
        <v>343426.81</v>
      </c>
      <c r="O40" s="150">
        <f t="shared" si="15"/>
        <v>7983</v>
      </c>
      <c r="P40" s="150">
        <f t="shared" si="15"/>
        <v>56</v>
      </c>
      <c r="Q40" s="150">
        <f t="shared" si="15"/>
        <v>7927</v>
      </c>
      <c r="R40" s="150">
        <f t="shared" si="15"/>
        <v>290372.75</v>
      </c>
      <c r="S40" s="150">
        <f t="shared" si="15"/>
        <v>6606</v>
      </c>
      <c r="T40" s="150">
        <f t="shared" si="15"/>
        <v>50</v>
      </c>
      <c r="U40" s="150">
        <f t="shared" si="15"/>
        <v>6556</v>
      </c>
      <c r="V40" s="150">
        <f t="shared" si="15"/>
        <v>217764.02000000002</v>
      </c>
      <c r="W40" s="150">
        <f t="shared" si="15"/>
        <v>6711</v>
      </c>
      <c r="X40" s="150">
        <f t="shared" si="15"/>
        <v>64</v>
      </c>
      <c r="Y40" s="150">
        <f t="shared" si="15"/>
        <v>6647</v>
      </c>
      <c r="Z40" s="150">
        <f t="shared" si="15"/>
        <v>217625.5</v>
      </c>
      <c r="AA40" s="150">
        <f t="shared" si="15"/>
        <v>7959</v>
      </c>
      <c r="AB40" s="150">
        <f t="shared" si="15"/>
        <v>50</v>
      </c>
      <c r="AC40" s="150">
        <f t="shared" si="15"/>
        <v>7909</v>
      </c>
      <c r="AD40" s="150">
        <f t="shared" si="15"/>
        <v>246615</v>
      </c>
      <c r="AE40" s="150">
        <f t="shared" si="15"/>
        <v>8611</v>
      </c>
      <c r="AF40" s="150">
        <f t="shared" si="15"/>
        <v>57</v>
      </c>
      <c r="AG40" s="150">
        <f t="shared" si="15"/>
        <v>8554</v>
      </c>
      <c r="AH40" s="150">
        <f t="shared" si="15"/>
        <v>273291.23</v>
      </c>
      <c r="AI40" s="150">
        <f t="shared" si="15"/>
        <v>7810</v>
      </c>
      <c r="AJ40" s="150">
        <f t="shared" si="15"/>
        <v>54</v>
      </c>
      <c r="AK40" s="150">
        <f t="shared" si="15"/>
        <v>7756</v>
      </c>
      <c r="AL40" s="150">
        <f t="shared" si="15"/>
        <v>250847.25</v>
      </c>
      <c r="AM40" s="150">
        <f t="shared" si="15"/>
        <v>7861</v>
      </c>
      <c r="AN40" s="150">
        <f t="shared" si="15"/>
        <v>55</v>
      </c>
      <c r="AO40" s="150">
        <f t="shared" si="15"/>
        <v>7806</v>
      </c>
      <c r="AP40" s="150">
        <f t="shared" si="15"/>
        <v>249743.75</v>
      </c>
      <c r="AQ40" s="150">
        <f t="shared" si="15"/>
        <v>7360</v>
      </c>
      <c r="AR40" s="150">
        <f t="shared" si="15"/>
        <v>48</v>
      </c>
      <c r="AS40" s="150">
        <f t="shared" si="15"/>
        <v>7312</v>
      </c>
      <c r="AT40" s="150">
        <f t="shared" si="15"/>
        <v>241323</v>
      </c>
      <c r="AU40" s="150">
        <f t="shared" si="15"/>
        <v>6142</v>
      </c>
      <c r="AV40" s="150">
        <f t="shared" si="15"/>
        <v>32</v>
      </c>
      <c r="AW40" s="150">
        <f t="shared" si="15"/>
        <v>6110</v>
      </c>
      <c r="AX40" s="150">
        <f t="shared" si="15"/>
        <v>208836.25</v>
      </c>
      <c r="AY40" s="150">
        <f t="shared" si="15"/>
        <v>6504</v>
      </c>
      <c r="AZ40" s="150">
        <f t="shared" si="15"/>
        <v>43</v>
      </c>
      <c r="BA40" s="150">
        <f t="shared" si="15"/>
        <v>6461</v>
      </c>
      <c r="BB40" s="162">
        <f t="shared" si="15"/>
        <v>221725.75</v>
      </c>
      <c r="BC40" s="132"/>
      <c r="BD40" s="133">
        <f>SUM(BD10:BD38)</f>
        <v>89970</v>
      </c>
      <c r="BE40" s="150">
        <f>SUM(BE10:BE38)</f>
        <v>628</v>
      </c>
      <c r="BF40" s="150">
        <f>SUM(BF10:BF38)</f>
        <v>89342</v>
      </c>
      <c r="BG40" s="151">
        <f>SUM(BG10:BG38)</f>
        <v>3169647.5</v>
      </c>
    </row>
    <row r="41" spans="1:64">
      <c r="A41" s="122">
        <f t="shared" si="3"/>
        <v>31</v>
      </c>
      <c r="B41" s="110"/>
      <c r="C41" s="110"/>
      <c r="D41" s="110" t="s">
        <v>278</v>
      </c>
      <c r="E41" s="110"/>
      <c r="F41" s="110"/>
      <c r="G41" s="147">
        <v>8674</v>
      </c>
      <c r="H41" s="148">
        <v>58</v>
      </c>
      <c r="I41" s="148">
        <v>8616</v>
      </c>
      <c r="J41" s="242">
        <v>408076.19</v>
      </c>
      <c r="K41" s="148">
        <v>7749</v>
      </c>
      <c r="L41" s="148">
        <v>61</v>
      </c>
      <c r="M41" s="148">
        <v>7688</v>
      </c>
      <c r="N41" s="242">
        <v>343426.81</v>
      </c>
      <c r="O41" s="148">
        <v>7983</v>
      </c>
      <c r="P41" s="148">
        <v>56</v>
      </c>
      <c r="Q41" s="148">
        <v>7927</v>
      </c>
      <c r="R41" s="242">
        <v>290372.75</v>
      </c>
      <c r="S41" s="148">
        <v>6606</v>
      </c>
      <c r="T41" s="148">
        <v>50</v>
      </c>
      <c r="U41" s="148">
        <v>6556</v>
      </c>
      <c r="V41" s="242">
        <v>217764.02000000002</v>
      </c>
      <c r="W41" s="148">
        <v>6711</v>
      </c>
      <c r="X41" s="148">
        <v>64</v>
      </c>
      <c r="Y41" s="148">
        <v>6647</v>
      </c>
      <c r="Z41" s="242">
        <v>217625.5</v>
      </c>
      <c r="AA41" s="148">
        <v>7959</v>
      </c>
      <c r="AB41" s="148">
        <v>50</v>
      </c>
      <c r="AC41" s="148">
        <v>7909</v>
      </c>
      <c r="AD41" s="242">
        <v>246615</v>
      </c>
      <c r="AE41" s="148">
        <v>8611</v>
      </c>
      <c r="AF41" s="148">
        <v>57</v>
      </c>
      <c r="AG41" s="148">
        <v>8554</v>
      </c>
      <c r="AH41" s="242">
        <v>273291.23</v>
      </c>
      <c r="AI41" s="148">
        <v>7810</v>
      </c>
      <c r="AJ41" s="148">
        <v>54</v>
      </c>
      <c r="AK41" s="148">
        <v>7756</v>
      </c>
      <c r="AL41" s="242">
        <v>250847.25</v>
      </c>
      <c r="AM41" s="148">
        <v>7861</v>
      </c>
      <c r="AN41" s="148">
        <v>55</v>
      </c>
      <c r="AO41" s="148">
        <v>7806</v>
      </c>
      <c r="AP41" s="242">
        <v>249743.75</v>
      </c>
      <c r="AQ41" s="148">
        <v>7360</v>
      </c>
      <c r="AR41" s="148">
        <v>48</v>
      </c>
      <c r="AS41" s="148">
        <v>7312</v>
      </c>
      <c r="AT41" s="242">
        <v>241323</v>
      </c>
      <c r="AU41" s="148">
        <v>6142</v>
      </c>
      <c r="AV41" s="148">
        <v>32</v>
      </c>
      <c r="AW41" s="148">
        <v>6110</v>
      </c>
      <c r="AX41" s="242">
        <v>208836.25</v>
      </c>
      <c r="AY41" s="148">
        <v>6504</v>
      </c>
      <c r="AZ41" s="148">
        <v>43</v>
      </c>
      <c r="BA41" s="148">
        <v>6461</v>
      </c>
      <c r="BB41" s="149">
        <v>221725.75</v>
      </c>
      <c r="BC41" s="152"/>
      <c r="BD41" s="147">
        <f t="shared" ref="BD41:BE41" si="16">SUM(G41,K41,O41,S41,W41,AA41,AE41,AI41,AM41,AQ41,AU41,AY41)</f>
        <v>89970</v>
      </c>
      <c r="BE41" s="148">
        <f t="shared" si="16"/>
        <v>628</v>
      </c>
      <c r="BF41" s="148">
        <f>SUM(I41,M41,Q41,U41,Y41,AC41,AG41,AK41,AO41,AS41,AW41,BA41)</f>
        <v>89342</v>
      </c>
      <c r="BG41" s="149">
        <f>SUM(J41,N41,R41,V41,Z41,AD41,AH41,AL41,AP41,AT41,AX41,BB41)</f>
        <v>3169647.5</v>
      </c>
      <c r="BK41" s="54"/>
      <c r="BL41" s="130"/>
    </row>
    <row r="42" spans="1:64" ht="15" customHeight="1">
      <c r="A42" s="122">
        <f t="shared" si="3"/>
        <v>32</v>
      </c>
      <c r="B42" s="110"/>
      <c r="C42" s="110"/>
      <c r="D42" s="110" t="s">
        <v>36</v>
      </c>
      <c r="E42" s="110"/>
      <c r="F42" s="110"/>
      <c r="G42" s="147">
        <f>SUM(G40-G41)</f>
        <v>0</v>
      </c>
      <c r="H42" s="148">
        <f>SUM(H40-H41)</f>
        <v>0</v>
      </c>
      <c r="I42" s="148">
        <f>G42-H42</f>
        <v>0</v>
      </c>
      <c r="J42" s="149">
        <f>SUM(J40-J41)</f>
        <v>0</v>
      </c>
      <c r="K42" s="147">
        <f>SUM(K40-K41)</f>
        <v>0</v>
      </c>
      <c r="L42" s="148">
        <f>SUM(L40-L41)</f>
        <v>0</v>
      </c>
      <c r="M42" s="148">
        <f>K42-L42</f>
        <v>0</v>
      </c>
      <c r="N42" s="149">
        <f>SUM(N40-N41)</f>
        <v>0</v>
      </c>
      <c r="O42" s="147">
        <f>SUM(O40-O41)</f>
        <v>0</v>
      </c>
      <c r="P42" s="148">
        <f>SUM(P40-P41)</f>
        <v>0</v>
      </c>
      <c r="Q42" s="148">
        <f>O42-P42</f>
        <v>0</v>
      </c>
      <c r="R42" s="149">
        <f>SUM(R40-R41)</f>
        <v>0</v>
      </c>
      <c r="S42" s="147">
        <f>SUM(S40-S41)</f>
        <v>0</v>
      </c>
      <c r="T42" s="148">
        <f>SUM(T40-T41)</f>
        <v>0</v>
      </c>
      <c r="U42" s="148">
        <f>S42-T42</f>
        <v>0</v>
      </c>
      <c r="V42" s="149">
        <f>SUM(V40-V41)</f>
        <v>0</v>
      </c>
      <c r="W42" s="147">
        <f>SUM(W40-W41)</f>
        <v>0</v>
      </c>
      <c r="X42" s="148">
        <f>SUM(X40-X41)</f>
        <v>0</v>
      </c>
      <c r="Y42" s="148">
        <f>W42-X42</f>
        <v>0</v>
      </c>
      <c r="Z42" s="149">
        <f>SUM(Z40-Z41)</f>
        <v>0</v>
      </c>
      <c r="AA42" s="147">
        <f>SUM(AA40-AA41)</f>
        <v>0</v>
      </c>
      <c r="AB42" s="148">
        <f>SUM(AB40-AB41)</f>
        <v>0</v>
      </c>
      <c r="AC42" s="148">
        <f>AA42-AB42</f>
        <v>0</v>
      </c>
      <c r="AD42" s="149">
        <f>SUM(AD40-AD41)</f>
        <v>0</v>
      </c>
      <c r="AE42" s="147">
        <f>SUM(AE40-AE41)</f>
        <v>0</v>
      </c>
      <c r="AF42" s="148">
        <f>SUM(AF40-AF41)</f>
        <v>0</v>
      </c>
      <c r="AG42" s="148">
        <f>AE42-AF42</f>
        <v>0</v>
      </c>
      <c r="AH42" s="149">
        <f>SUM(AH40-AH41)</f>
        <v>0</v>
      </c>
      <c r="AI42" s="147">
        <f>SUM(AI40-AI41)</f>
        <v>0</v>
      </c>
      <c r="AJ42" s="148">
        <f>SUM(AJ40-AJ41)</f>
        <v>0</v>
      </c>
      <c r="AK42" s="148">
        <f>AI42-AJ42</f>
        <v>0</v>
      </c>
      <c r="AL42" s="149">
        <f>SUM(AL40-AL41)</f>
        <v>0</v>
      </c>
      <c r="AM42" s="147">
        <f>SUM(AM40-AM41)</f>
        <v>0</v>
      </c>
      <c r="AN42" s="148">
        <f>SUM(AN40-AN41)</f>
        <v>0</v>
      </c>
      <c r="AO42" s="148">
        <f>AM42-AN42</f>
        <v>0</v>
      </c>
      <c r="AP42" s="149">
        <f>SUM(AP40-AP41)</f>
        <v>0</v>
      </c>
      <c r="AQ42" s="147">
        <f>SUM(AQ40-AQ41)</f>
        <v>0</v>
      </c>
      <c r="AR42" s="148">
        <f>SUM(AR40-AR41)</f>
        <v>0</v>
      </c>
      <c r="AS42" s="148">
        <f>AQ42-AR42</f>
        <v>0</v>
      </c>
      <c r="AT42" s="149">
        <f>SUM(AT40-AT41)</f>
        <v>0</v>
      </c>
      <c r="AU42" s="147">
        <f>SUM(AU40-AU41)</f>
        <v>0</v>
      </c>
      <c r="AV42" s="148">
        <f>SUM(AV40-AV41)</f>
        <v>0</v>
      </c>
      <c r="AW42" s="148">
        <f>AU42-AV42</f>
        <v>0</v>
      </c>
      <c r="AX42" s="149">
        <f>SUM(AX40-AX41)</f>
        <v>0</v>
      </c>
      <c r="AY42" s="147">
        <f>SUM(AY40-AY41)</f>
        <v>0</v>
      </c>
      <c r="AZ42" s="148">
        <f>SUM(AZ40-AZ41)</f>
        <v>0</v>
      </c>
      <c r="BA42" s="148">
        <f>AY42-AZ42</f>
        <v>0</v>
      </c>
      <c r="BB42" s="149">
        <f>SUM(BB40-BB41)</f>
        <v>0</v>
      </c>
      <c r="BD42" s="137">
        <f>SUM(BD40-BD41)</f>
        <v>0</v>
      </c>
      <c r="BE42" s="138">
        <f>SUM(BE40-BE41)</f>
        <v>0</v>
      </c>
      <c r="BF42" s="138">
        <f>BD42-BE42</f>
        <v>0</v>
      </c>
      <c r="BG42" s="139">
        <f>SUM(BG40-BG41)</f>
        <v>0</v>
      </c>
      <c r="BK42" s="54"/>
      <c r="BL42" s="130"/>
    </row>
    <row r="43" spans="1:64" ht="15" customHeight="1">
      <c r="A43" s="110"/>
      <c r="B43" s="129"/>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K43" s="54"/>
      <c r="BL43" s="130"/>
    </row>
    <row r="44" spans="1:64">
      <c r="A44" s="129" t="s">
        <v>27</v>
      </c>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K44" s="54"/>
      <c r="BL44" s="130"/>
    </row>
    <row r="45" spans="1:64" s="109" customFormat="1" ht="27" customHeight="1">
      <c r="A45" s="295" t="s">
        <v>29</v>
      </c>
      <c r="B45" s="298" t="s">
        <v>382</v>
      </c>
      <c r="C45" s="298"/>
      <c r="D45" s="298"/>
      <c r="E45" s="15"/>
      <c r="F45" s="15"/>
      <c r="G45" s="15"/>
      <c r="H45" s="15"/>
    </row>
    <row r="46" spans="1:64">
      <c r="A46" s="131"/>
      <c r="B46" s="110"/>
      <c r="C46" s="110"/>
      <c r="D46" s="110"/>
      <c r="E46" s="110"/>
      <c r="F46" s="110"/>
    </row>
    <row r="47" spans="1:64">
      <c r="A47" s="131"/>
      <c r="B47" s="110"/>
      <c r="C47" s="110"/>
      <c r="D47" s="110"/>
      <c r="E47" s="110"/>
      <c r="F47" s="110"/>
    </row>
    <row r="48" spans="1:64">
      <c r="A48" s="131"/>
      <c r="B48" s="110"/>
      <c r="C48" s="110"/>
      <c r="D48" s="110"/>
      <c r="E48" s="110"/>
      <c r="F48" s="110"/>
    </row>
    <row r="49" spans="1:6">
      <c r="A49" s="131"/>
      <c r="B49" s="110"/>
      <c r="C49" s="110"/>
      <c r="D49" s="110"/>
      <c r="E49" s="110"/>
      <c r="F49" s="110"/>
    </row>
    <row r="50" spans="1:6">
      <c r="A50" s="110"/>
      <c r="B50" s="130"/>
      <c r="C50" s="110"/>
      <c r="D50" s="110"/>
      <c r="E50" s="110"/>
      <c r="F50" s="110"/>
    </row>
    <row r="51" spans="1:6">
      <c r="A51" s="110"/>
      <c r="B51" s="110"/>
      <c r="C51" s="110"/>
      <c r="D51" s="110"/>
      <c r="E51" s="110"/>
      <c r="F51" s="110"/>
    </row>
    <row r="52" spans="1:6">
      <c r="A52" s="110"/>
      <c r="B52" s="110"/>
      <c r="C52" s="110"/>
      <c r="D52" s="110"/>
      <c r="E52" s="110"/>
      <c r="F52" s="110"/>
    </row>
    <row r="53" spans="1:6">
      <c r="A53" s="110"/>
      <c r="B53" s="110"/>
      <c r="C53" s="110"/>
      <c r="D53" s="110"/>
      <c r="E53" s="110"/>
      <c r="F53" s="110"/>
    </row>
    <row r="54" spans="1:6">
      <c r="A54" s="110"/>
      <c r="B54" s="110"/>
      <c r="C54" s="110"/>
      <c r="D54" s="110"/>
      <c r="E54" s="110"/>
      <c r="F54" s="110"/>
    </row>
    <row r="55" spans="1:6">
      <c r="A55" s="110"/>
      <c r="B55" s="110"/>
      <c r="C55" s="110"/>
      <c r="D55" s="110"/>
      <c r="E55" s="110"/>
      <c r="F55" s="110"/>
    </row>
    <row r="56" spans="1:6">
      <c r="A56" s="110"/>
      <c r="B56" s="110"/>
      <c r="C56" s="110"/>
      <c r="D56" s="110"/>
      <c r="E56" s="110"/>
      <c r="F56" s="110"/>
    </row>
    <row r="57" spans="1:6">
      <c r="A57" s="110"/>
      <c r="B57" s="110"/>
      <c r="C57" s="110"/>
      <c r="D57" s="110"/>
      <c r="E57" s="110"/>
      <c r="F57" s="110"/>
    </row>
    <row r="58" spans="1:6">
      <c r="A58" s="110"/>
      <c r="B58" s="110"/>
      <c r="C58" s="110"/>
      <c r="D58" s="110"/>
      <c r="E58" s="110"/>
      <c r="F58" s="110"/>
    </row>
    <row r="59" spans="1:6">
      <c r="A59" s="110"/>
      <c r="B59" s="110"/>
      <c r="C59" s="110"/>
      <c r="D59" s="110"/>
      <c r="E59" s="110"/>
      <c r="F59" s="110"/>
    </row>
    <row r="60" spans="1:6">
      <c r="A60" s="110"/>
      <c r="B60" s="110"/>
      <c r="C60" s="110"/>
      <c r="D60" s="110"/>
      <c r="E60" s="110"/>
      <c r="F60" s="110"/>
    </row>
    <row r="61" spans="1:6">
      <c r="A61" s="110"/>
      <c r="B61" s="110"/>
      <c r="C61" s="110"/>
      <c r="D61" s="110"/>
      <c r="E61" s="110"/>
      <c r="F61" s="110"/>
    </row>
    <row r="62" spans="1:6">
      <c r="A62" s="110"/>
      <c r="B62" s="110"/>
      <c r="C62" s="110"/>
      <c r="D62" s="110"/>
      <c r="E62" s="110"/>
      <c r="F62" s="110"/>
    </row>
    <row r="63" spans="1:6">
      <c r="A63" s="110"/>
      <c r="B63" s="110"/>
      <c r="C63" s="110"/>
      <c r="D63" s="110"/>
      <c r="E63" s="110"/>
      <c r="F63" s="110"/>
    </row>
    <row r="64" spans="1:6">
      <c r="A64" s="110"/>
      <c r="B64" s="110"/>
      <c r="C64" s="110"/>
      <c r="D64" s="110"/>
      <c r="E64" s="110"/>
      <c r="F64" s="110"/>
    </row>
    <row r="65" spans="1:6">
      <c r="A65" s="110"/>
      <c r="B65" s="110"/>
      <c r="C65" s="110"/>
      <c r="D65" s="110"/>
      <c r="E65" s="110"/>
      <c r="F65" s="110"/>
    </row>
    <row r="66" spans="1:6">
      <c r="A66" s="110"/>
      <c r="B66" s="110"/>
      <c r="C66" s="110"/>
      <c r="D66" s="110"/>
      <c r="E66" s="110"/>
      <c r="F66" s="110"/>
    </row>
    <row r="67" spans="1:6">
      <c r="A67" s="110"/>
      <c r="B67" s="110"/>
      <c r="C67" s="110"/>
      <c r="D67" s="110"/>
      <c r="E67" s="110"/>
      <c r="F67" s="110"/>
    </row>
    <row r="68" spans="1:6">
      <c r="A68" s="110"/>
      <c r="B68" s="110"/>
      <c r="C68" s="110"/>
      <c r="D68" s="110"/>
      <c r="E68" s="110"/>
      <c r="F68" s="110"/>
    </row>
    <row r="69" spans="1:6">
      <c r="A69" s="110"/>
      <c r="B69" s="110"/>
      <c r="C69" s="110"/>
      <c r="D69" s="110"/>
      <c r="E69" s="110"/>
      <c r="F69" s="110"/>
    </row>
    <row r="70" spans="1:6">
      <c r="A70" s="110"/>
      <c r="B70" s="110"/>
      <c r="C70" s="110"/>
      <c r="D70" s="110"/>
      <c r="E70" s="110"/>
      <c r="F70" s="110"/>
    </row>
    <row r="71" spans="1:6">
      <c r="A71" s="110"/>
      <c r="B71" s="110"/>
      <c r="C71" s="110"/>
      <c r="D71" s="110"/>
      <c r="E71" s="110"/>
      <c r="F71" s="110"/>
    </row>
    <row r="72" spans="1:6">
      <c r="A72" s="110"/>
      <c r="B72" s="110"/>
      <c r="C72" s="110"/>
      <c r="D72" s="110"/>
      <c r="E72" s="110"/>
      <c r="F72" s="110"/>
    </row>
    <row r="73" spans="1:6">
      <c r="A73" s="110"/>
      <c r="B73" s="110"/>
      <c r="C73" s="110"/>
      <c r="D73" s="110"/>
      <c r="E73" s="110"/>
      <c r="F73" s="110"/>
    </row>
    <row r="74" spans="1:6">
      <c r="A74" s="110"/>
      <c r="B74" s="110"/>
      <c r="C74" s="110"/>
      <c r="D74" s="110"/>
      <c r="E74" s="110"/>
      <c r="F74" s="110"/>
    </row>
    <row r="75" spans="1:6">
      <c r="A75" s="110"/>
      <c r="B75" s="110"/>
      <c r="C75" s="110"/>
      <c r="D75" s="110"/>
      <c r="E75" s="110"/>
      <c r="F75" s="110"/>
    </row>
    <row r="76" spans="1:6">
      <c r="A76" s="110"/>
      <c r="B76" s="110"/>
      <c r="C76" s="110"/>
      <c r="D76" s="110"/>
      <c r="E76" s="110"/>
      <c r="F76" s="110"/>
    </row>
    <row r="77" spans="1:6">
      <c r="A77" s="110"/>
      <c r="B77" s="110"/>
      <c r="C77" s="110"/>
      <c r="D77" s="110"/>
      <c r="E77" s="110"/>
      <c r="F77" s="110"/>
    </row>
    <row r="78" spans="1:6">
      <c r="A78" s="110"/>
      <c r="B78" s="110"/>
      <c r="C78" s="110"/>
      <c r="D78" s="110"/>
      <c r="E78" s="110"/>
      <c r="F78" s="110"/>
    </row>
    <row r="79" spans="1:6">
      <c r="A79" s="110"/>
      <c r="B79" s="110"/>
      <c r="C79" s="110"/>
      <c r="D79" s="110"/>
      <c r="E79" s="110"/>
      <c r="F79" s="110"/>
    </row>
  </sheetData>
  <mergeCells count="14">
    <mergeCell ref="B45:D45"/>
    <mergeCell ref="BD9:BG9"/>
    <mergeCell ref="AE9:AH9"/>
    <mergeCell ref="AI9:AL9"/>
    <mergeCell ref="AM9:AP9"/>
    <mergeCell ref="AQ9:AT9"/>
    <mergeCell ref="AU9:AX9"/>
    <mergeCell ref="AY9:BB9"/>
    <mergeCell ref="AA9:AD9"/>
    <mergeCell ref="G9:J9"/>
    <mergeCell ref="K9:N9"/>
    <mergeCell ref="O9:R9"/>
    <mergeCell ref="S9:V9"/>
    <mergeCell ref="W9:Z9"/>
  </mergeCells>
  <pageMargins left="0.75" right="0.25" top="1" bottom="0.5" header="0" footer="0"/>
  <pageSetup scale="65" orientation="landscape" r:id="rId1"/>
  <headerFooter alignWithMargins="0"/>
  <colBreaks count="7" manualBreakCount="7">
    <brk id="14" max="1048575" man="1"/>
    <brk id="22" max="1048575" man="1"/>
    <brk id="30" max="1048575" man="1"/>
    <brk id="38" max="1048575" man="1"/>
    <brk id="46" max="1048575" man="1"/>
    <brk id="54" max="1048575" man="1"/>
    <brk id="63"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111"/>
  <sheetViews>
    <sheetView view="pageBreakPreview" zoomScale="60" zoomScaleNormal="100" workbookViewId="0">
      <selection activeCell="C7" sqref="C7"/>
    </sheetView>
  </sheetViews>
  <sheetFormatPr defaultColWidth="9.6640625" defaultRowHeight="15"/>
  <cols>
    <col min="1" max="1" width="3.6640625" style="20" customWidth="1"/>
    <col min="2" max="2" width="12.21875" style="20" customWidth="1"/>
    <col min="3" max="3" width="39.44140625" style="20" customWidth="1"/>
    <col min="4" max="4" width="13.109375" style="20" customWidth="1"/>
    <col min="5" max="6" width="8.77734375" style="20" customWidth="1"/>
    <col min="7" max="7" width="8.21875" style="20" customWidth="1"/>
    <col min="8" max="8" width="9.88671875" style="20" bestFit="1" customWidth="1"/>
    <col min="9" max="9" width="5.6640625" style="20" customWidth="1"/>
    <col min="10" max="16384" width="9.6640625" style="20"/>
  </cols>
  <sheetData>
    <row r="1" spans="1:8" ht="12.75" customHeight="1">
      <c r="A1" s="22" t="s">
        <v>0</v>
      </c>
      <c r="B1" s="22"/>
      <c r="C1" s="22"/>
      <c r="D1" s="22"/>
      <c r="E1" s="22"/>
      <c r="F1" s="22"/>
      <c r="H1" s="29" t="s">
        <v>398</v>
      </c>
    </row>
    <row r="2" spans="1:8" ht="12.75" customHeight="1">
      <c r="A2" s="30" t="s">
        <v>370</v>
      </c>
      <c r="B2" s="22"/>
      <c r="C2" s="22"/>
      <c r="D2" s="22"/>
      <c r="E2" s="38"/>
      <c r="F2" s="22"/>
      <c r="H2" s="29" t="s">
        <v>210</v>
      </c>
    </row>
    <row r="3" spans="1:8" ht="12.75" customHeight="1">
      <c r="A3" s="38" t="s">
        <v>480</v>
      </c>
      <c r="B3" s="22"/>
      <c r="C3" s="22"/>
      <c r="D3" s="22"/>
      <c r="E3" s="38"/>
      <c r="F3" s="22"/>
      <c r="G3" s="22"/>
      <c r="H3" s="22"/>
    </row>
    <row r="4" spans="1:8" ht="12.75" customHeight="1">
      <c r="A4" s="30" t="s">
        <v>67</v>
      </c>
      <c r="B4" s="22"/>
      <c r="C4" s="22"/>
      <c r="D4" s="22"/>
      <c r="E4" s="38"/>
      <c r="F4" s="22"/>
      <c r="G4" s="22"/>
      <c r="H4" s="22"/>
    </row>
    <row r="5" spans="1:8" ht="12.75" customHeight="1">
      <c r="A5" s="30" t="s">
        <v>341</v>
      </c>
      <c r="B5" s="22"/>
      <c r="C5" s="22"/>
      <c r="D5" s="22"/>
      <c r="E5" s="172"/>
      <c r="G5" s="22"/>
      <c r="H5" s="22"/>
    </row>
    <row r="6" spans="1:8" ht="12.75" customHeight="1">
      <c r="A6" s="38" t="s">
        <v>371</v>
      </c>
      <c r="B6" s="22"/>
      <c r="C6" s="22"/>
      <c r="D6" s="22"/>
      <c r="E6" s="38"/>
      <c r="G6" s="22"/>
      <c r="H6" s="22"/>
    </row>
    <row r="7" spans="1:8" ht="27.6" customHeight="1">
      <c r="A7" s="293" t="s">
        <v>481</v>
      </c>
      <c r="B7" s="22"/>
    </row>
    <row r="8" spans="1:8" ht="12.75" customHeight="1">
      <c r="A8" s="22"/>
      <c r="B8" s="24" t="s">
        <v>116</v>
      </c>
      <c r="C8" s="24" t="s">
        <v>117</v>
      </c>
      <c r="D8" s="24" t="s">
        <v>118</v>
      </c>
      <c r="E8" s="24" t="s">
        <v>119</v>
      </c>
      <c r="F8" s="24" t="s">
        <v>120</v>
      </c>
      <c r="G8" s="24" t="s">
        <v>121</v>
      </c>
      <c r="H8" s="24" t="s">
        <v>122</v>
      </c>
    </row>
    <row r="9" spans="1:8" ht="12.75" customHeight="1">
      <c r="A9" s="22"/>
      <c r="B9" s="24" t="s">
        <v>33</v>
      </c>
      <c r="C9" s="22"/>
      <c r="D9" s="22"/>
      <c r="E9" s="24" t="s">
        <v>379</v>
      </c>
      <c r="F9" s="24" t="s">
        <v>10</v>
      </c>
      <c r="G9" s="24" t="s">
        <v>36</v>
      </c>
      <c r="H9" s="24" t="s">
        <v>66</v>
      </c>
    </row>
    <row r="10" spans="1:8" ht="12.75" customHeight="1">
      <c r="A10" s="24" t="s">
        <v>13</v>
      </c>
      <c r="B10" s="24" t="s">
        <v>34</v>
      </c>
      <c r="C10" s="24" t="s">
        <v>297</v>
      </c>
      <c r="D10" s="24" t="s">
        <v>177</v>
      </c>
      <c r="E10" s="24" t="s">
        <v>295</v>
      </c>
      <c r="F10" s="24" t="s">
        <v>296</v>
      </c>
      <c r="G10" s="24" t="s">
        <v>22</v>
      </c>
      <c r="H10" s="24" t="s">
        <v>64</v>
      </c>
    </row>
    <row r="11" spans="1:8" ht="12.75" customHeight="1">
      <c r="A11" s="5"/>
      <c r="B11" s="3"/>
      <c r="C11" s="3"/>
      <c r="D11" s="4"/>
      <c r="E11" s="14" t="s">
        <v>29</v>
      </c>
      <c r="F11" s="14" t="s">
        <v>30</v>
      </c>
      <c r="G11" s="28" t="s">
        <v>282</v>
      </c>
      <c r="H11" s="28" t="s">
        <v>293</v>
      </c>
    </row>
    <row r="12" spans="1:8" ht="12.75" customHeight="1">
      <c r="A12" s="24">
        <v>1</v>
      </c>
      <c r="B12" s="22" t="s">
        <v>71</v>
      </c>
      <c r="C12" s="22" t="s">
        <v>6</v>
      </c>
      <c r="D12" s="22"/>
      <c r="E12" s="17">
        <v>294.25</v>
      </c>
      <c r="F12" s="17">
        <f>'TXED - LINE 1'!I42</f>
        <v>298.5</v>
      </c>
      <c r="G12" s="158">
        <f>IFERROR(F12-E12,0)</f>
        <v>4.25</v>
      </c>
      <c r="H12" s="19">
        <f>IFERROR(IF(G12=0,0,G12/E12),0)</f>
        <v>1.4443500424808835E-2</v>
      </c>
    </row>
    <row r="13" spans="1:8" ht="12.75" customHeight="1">
      <c r="A13" s="24">
        <f>A12+1</f>
        <v>2</v>
      </c>
      <c r="B13" s="22" t="s">
        <v>80</v>
      </c>
      <c r="C13" s="22" t="s">
        <v>373</v>
      </c>
      <c r="D13" s="22"/>
      <c r="E13" s="18">
        <v>1.0286999999999999E-2</v>
      </c>
      <c r="F13" s="18">
        <f>'TXFRC - LINE 2'!I24</f>
        <v>1.2404999999999999E-2</v>
      </c>
      <c r="G13" s="158">
        <f t="shared" ref="G13:G38" si="0">IFERROR(F13-E13,0)</f>
        <v>2.1180000000000001E-3</v>
      </c>
      <c r="H13" s="19">
        <f t="shared" ref="H13:H40" si="1">IFERROR(IF(G13=0,0,G13/E13),0)</f>
        <v>0.20589093030037914</v>
      </c>
    </row>
    <row r="14" spans="1:8" ht="12.75" customHeight="1">
      <c r="A14" s="24">
        <f t="shared" ref="A14:A40" si="2">+A13+1</f>
        <v>3</v>
      </c>
      <c r="B14" s="22" t="s">
        <v>81</v>
      </c>
      <c r="C14" s="9" t="s">
        <v>374</v>
      </c>
      <c r="D14" s="22"/>
      <c r="E14" s="18">
        <v>6.5529999999999998E-3</v>
      </c>
      <c r="F14" s="18">
        <f>'TXMCDF - LINE 3'!I35</f>
        <v>5.648276989204371E-3</v>
      </c>
      <c r="G14" s="158">
        <f t="shared" si="0"/>
        <v>-9.0472301079562879E-4</v>
      </c>
      <c r="H14" s="19">
        <f t="shared" si="1"/>
        <v>-0.13806241580888581</v>
      </c>
    </row>
    <row r="15" spans="1:8" ht="12.75" customHeight="1">
      <c r="A15" s="24">
        <f t="shared" si="2"/>
        <v>4</v>
      </c>
      <c r="B15" s="22" t="s">
        <v>82</v>
      </c>
      <c r="C15" s="9" t="s">
        <v>375</v>
      </c>
      <c r="D15" s="22"/>
      <c r="E15" s="18">
        <v>3.2444000000000001E-2</v>
      </c>
      <c r="F15" s="18">
        <f>'TXMCOF - LINE 4'!I18</f>
        <v>2.5885534220013266E-2</v>
      </c>
      <c r="G15" s="158">
        <f t="shared" si="0"/>
        <v>-6.5584657799867344E-3</v>
      </c>
      <c r="H15" s="19">
        <f t="shared" si="1"/>
        <v>-0.20214726235934946</v>
      </c>
    </row>
    <row r="16" spans="1:8" ht="12.75" customHeight="1">
      <c r="A16" s="24">
        <f t="shared" si="2"/>
        <v>5</v>
      </c>
      <c r="B16" s="22" t="s">
        <v>101</v>
      </c>
      <c r="C16" s="22" t="s">
        <v>440</v>
      </c>
      <c r="D16" s="22"/>
      <c r="E16" s="17">
        <v>12.5</v>
      </c>
      <c r="F16" s="17">
        <f>'TXMRNOAC - LINE 5'!I41</f>
        <v>29.25</v>
      </c>
      <c r="G16" s="158">
        <f t="shared" si="0"/>
        <v>16.75</v>
      </c>
      <c r="H16" s="19">
        <f t="shared" si="1"/>
        <v>1.34</v>
      </c>
    </row>
    <row r="17" spans="1:8" ht="12.75" customHeight="1">
      <c r="A17" s="24">
        <f t="shared" si="2"/>
        <v>6</v>
      </c>
      <c r="B17" s="22" t="s">
        <v>72</v>
      </c>
      <c r="C17" s="22" t="s">
        <v>7</v>
      </c>
      <c r="D17" s="22"/>
      <c r="E17" s="17">
        <v>8.75</v>
      </c>
      <c r="F17" s="17">
        <f>'TXMRSC - LINE 6'!I40</f>
        <v>11</v>
      </c>
      <c r="G17" s="158">
        <f t="shared" si="0"/>
        <v>2.25</v>
      </c>
      <c r="H17" s="19">
        <f t="shared" si="1"/>
        <v>0.25714285714285712</v>
      </c>
    </row>
    <row r="18" spans="1:8" ht="12.75" customHeight="1">
      <c r="A18" s="24">
        <f t="shared" si="2"/>
        <v>7</v>
      </c>
      <c r="B18" s="22" t="s">
        <v>98</v>
      </c>
      <c r="C18" s="22" t="s">
        <v>444</v>
      </c>
      <c r="D18" s="22"/>
      <c r="E18" s="17">
        <v>17.75</v>
      </c>
      <c r="F18" s="17">
        <f>'TXNCC - LINE 7'!I38</f>
        <v>2.75</v>
      </c>
      <c r="G18" s="158">
        <f t="shared" si="0"/>
        <v>-15</v>
      </c>
      <c r="H18" s="19">
        <f t="shared" si="1"/>
        <v>-0.84507042253521125</v>
      </c>
    </row>
    <row r="19" spans="1:8" ht="12.75" customHeight="1">
      <c r="A19" s="24">
        <f t="shared" si="2"/>
        <v>8</v>
      </c>
      <c r="B19" s="22" t="s">
        <v>103</v>
      </c>
      <c r="C19" s="22" t="s">
        <v>60</v>
      </c>
      <c r="D19" s="22"/>
      <c r="E19" s="17">
        <v>268.25</v>
      </c>
      <c r="F19" s="17">
        <f>'TXNLSCAH - LINE 8'!I39</f>
        <v>302.5</v>
      </c>
      <c r="G19" s="158">
        <f t="shared" si="0"/>
        <v>34.25</v>
      </c>
      <c r="H19" s="19">
        <f t="shared" si="1"/>
        <v>0.1276794035414725</v>
      </c>
    </row>
    <row r="20" spans="1:8" ht="12.75" customHeight="1">
      <c r="A20" s="24">
        <f t="shared" si="2"/>
        <v>9</v>
      </c>
      <c r="B20" s="22" t="s">
        <v>73</v>
      </c>
      <c r="C20" s="22" t="s">
        <v>59</v>
      </c>
      <c r="D20" s="22"/>
      <c r="E20" s="17">
        <v>28.25</v>
      </c>
      <c r="F20" s="17">
        <f>'TXNLSCC - LINE 9'!I39</f>
        <v>31.25</v>
      </c>
      <c r="G20" s="158">
        <f t="shared" si="0"/>
        <v>3</v>
      </c>
      <c r="H20" s="19">
        <f t="shared" si="1"/>
        <v>0.10619469026548672</v>
      </c>
    </row>
    <row r="21" spans="1:8" ht="12.75" customHeight="1">
      <c r="A21" s="24">
        <f t="shared" si="2"/>
        <v>10</v>
      </c>
      <c r="B21" s="22" t="s">
        <v>74</v>
      </c>
      <c r="C21" s="22" t="s">
        <v>441</v>
      </c>
      <c r="D21" s="22"/>
      <c r="E21" s="17">
        <v>36.75</v>
      </c>
      <c r="F21" s="17">
        <f>'TXNPRC - LINE 10'!I41</f>
        <v>35</v>
      </c>
      <c r="G21" s="158">
        <f t="shared" si="0"/>
        <v>-1.75</v>
      </c>
      <c r="H21" s="19">
        <f t="shared" si="1"/>
        <v>-4.7619047619047616E-2</v>
      </c>
    </row>
    <row r="22" spans="1:8" ht="12.75" customHeight="1">
      <c r="A22" s="24">
        <f t="shared" si="2"/>
        <v>11</v>
      </c>
      <c r="B22" s="22" t="s">
        <v>111</v>
      </c>
      <c r="C22" s="22" t="s">
        <v>62</v>
      </c>
      <c r="D22" s="22"/>
      <c r="E22" s="17">
        <v>147.75</v>
      </c>
      <c r="F22" s="17" t="str">
        <f>'TXNPRCAH - LINE 11'!I42</f>
        <v>DELETE</v>
      </c>
      <c r="G22" s="158">
        <f t="shared" si="0"/>
        <v>0</v>
      </c>
      <c r="H22" s="19">
        <f t="shared" si="1"/>
        <v>0</v>
      </c>
    </row>
    <row r="23" spans="1:8" ht="12.75" customHeight="1">
      <c r="A23" s="24">
        <f t="shared" si="2"/>
        <v>12</v>
      </c>
      <c r="B23" s="6" t="s">
        <v>113</v>
      </c>
      <c r="C23" s="22" t="s">
        <v>279</v>
      </c>
      <c r="D23" s="22"/>
      <c r="E23" s="17">
        <v>142</v>
      </c>
      <c r="F23" s="17">
        <f>'TXNPRCPL - LINE 12'!I43</f>
        <v>164.25</v>
      </c>
      <c r="G23" s="158">
        <f t="shared" si="0"/>
        <v>22.25</v>
      </c>
      <c r="H23" s="19">
        <f t="shared" si="1"/>
        <v>0.15669014084507044</v>
      </c>
    </row>
    <row r="24" spans="1:8" ht="12.75" customHeight="1">
      <c r="A24" s="24">
        <f t="shared" si="2"/>
        <v>13</v>
      </c>
      <c r="B24" s="6" t="s">
        <v>85</v>
      </c>
      <c r="C24" s="22" t="s">
        <v>294</v>
      </c>
      <c r="D24" s="22"/>
      <c r="E24" s="18">
        <v>3.2444000000000001E-2</v>
      </c>
      <c r="F24" s="18">
        <f>'TXNRMSC - LINE 13'!I18</f>
        <v>2.5885534220013266E-2</v>
      </c>
      <c r="G24" s="158">
        <f t="shared" si="0"/>
        <v>-6.5584657799867344E-3</v>
      </c>
      <c r="H24" s="19">
        <f t="shared" si="1"/>
        <v>-0.20214726235934946</v>
      </c>
    </row>
    <row r="25" spans="1:8" ht="12.75" customHeight="1">
      <c r="A25" s="24">
        <f t="shared" si="2"/>
        <v>14</v>
      </c>
      <c r="B25" s="22" t="s">
        <v>70</v>
      </c>
      <c r="C25" s="22" t="s">
        <v>57</v>
      </c>
      <c r="D25" s="22"/>
      <c r="E25" s="17">
        <v>51.25</v>
      </c>
      <c r="F25" s="17">
        <f>'TXNSC - LINE 14'!I40</f>
        <v>51.25</v>
      </c>
      <c r="G25" s="158">
        <f t="shared" si="0"/>
        <v>0</v>
      </c>
      <c r="H25" s="19">
        <f t="shared" si="1"/>
        <v>0</v>
      </c>
    </row>
    <row r="26" spans="1:8" ht="12.75" customHeight="1">
      <c r="A26" s="24">
        <f t="shared" si="2"/>
        <v>15</v>
      </c>
      <c r="B26" s="22" t="s">
        <v>99</v>
      </c>
      <c r="C26" s="22" t="s">
        <v>58</v>
      </c>
      <c r="D26" s="22"/>
      <c r="E26" s="17">
        <v>280.25</v>
      </c>
      <c r="F26" s="17">
        <f>'TXNSCAH - LINE 15'!I40</f>
        <v>310</v>
      </c>
      <c r="G26" s="158">
        <f t="shared" si="0"/>
        <v>29.75</v>
      </c>
      <c r="H26" s="19">
        <f t="shared" si="1"/>
        <v>0.10615521855486174</v>
      </c>
    </row>
    <row r="27" spans="1:8" ht="12.75" customHeight="1">
      <c r="A27" s="24">
        <f t="shared" si="2"/>
        <v>16</v>
      </c>
      <c r="B27" s="6" t="s">
        <v>86</v>
      </c>
      <c r="C27" s="22" t="s">
        <v>54</v>
      </c>
      <c r="D27" s="22"/>
      <c r="E27" s="17">
        <v>18.75</v>
      </c>
      <c r="F27" s="17">
        <f>'TXOCMRC - LINE 16'!I40</f>
        <v>14.25</v>
      </c>
      <c r="G27" s="158">
        <f t="shared" si="0"/>
        <v>-4.5</v>
      </c>
      <c r="H27" s="19">
        <f t="shared" si="1"/>
        <v>-0.24</v>
      </c>
    </row>
    <row r="28" spans="1:8" ht="12.75" customHeight="1">
      <c r="A28" s="24">
        <f t="shared" si="2"/>
        <v>17</v>
      </c>
      <c r="B28" s="6" t="s">
        <v>75</v>
      </c>
      <c r="C28" s="22" t="s">
        <v>2</v>
      </c>
      <c r="D28" s="22"/>
      <c r="E28" s="17">
        <v>286.25</v>
      </c>
      <c r="F28" s="17">
        <f>'TXPULSIN - LINE 17'!I39</f>
        <v>285.5</v>
      </c>
      <c r="G28" s="158">
        <f t="shared" si="0"/>
        <v>-0.75</v>
      </c>
      <c r="H28" s="19">
        <f t="shared" si="1"/>
        <v>-2.6200873362445414E-3</v>
      </c>
    </row>
    <row r="29" spans="1:8" ht="12.75" customHeight="1">
      <c r="A29" s="24">
        <f t="shared" si="2"/>
        <v>18</v>
      </c>
      <c r="B29" s="6" t="s">
        <v>76</v>
      </c>
      <c r="C29" s="22" t="s">
        <v>3</v>
      </c>
      <c r="D29" s="22"/>
      <c r="E29" s="17">
        <v>77.25</v>
      </c>
      <c r="F29" s="17">
        <f>'TXPULSRP - LINE 18'!I39</f>
        <v>80.5</v>
      </c>
      <c r="G29" s="158">
        <f t="shared" si="0"/>
        <v>3.25</v>
      </c>
      <c r="H29" s="19">
        <f t="shared" si="1"/>
        <v>4.2071197411003236E-2</v>
      </c>
    </row>
    <row r="30" spans="1:8" ht="12.75" customHeight="1">
      <c r="A30" s="24">
        <f t="shared" si="2"/>
        <v>19</v>
      </c>
      <c r="B30" s="22" t="s">
        <v>77</v>
      </c>
      <c r="C30" s="9" t="s">
        <v>49</v>
      </c>
      <c r="D30" s="22"/>
      <c r="E30" s="17">
        <v>28</v>
      </c>
      <c r="F30" s="17">
        <f>'TXRC - LINE 19'!I39</f>
        <v>22</v>
      </c>
      <c r="G30" s="158">
        <f t="shared" si="0"/>
        <v>-6</v>
      </c>
      <c r="H30" s="19">
        <f t="shared" si="1"/>
        <v>-0.21428571428571427</v>
      </c>
    </row>
    <row r="31" spans="1:8" ht="12.75" customHeight="1">
      <c r="A31" s="24">
        <f t="shared" si="2"/>
        <v>20</v>
      </c>
      <c r="B31" s="22" t="s">
        <v>110</v>
      </c>
      <c r="C31" s="22" t="s">
        <v>8</v>
      </c>
      <c r="D31" s="22"/>
      <c r="E31" s="17">
        <v>60.75</v>
      </c>
      <c r="F31" s="17">
        <f>'TXRMTRT - LINE 20'!I41</f>
        <v>72.25</v>
      </c>
      <c r="G31" s="158">
        <f t="shared" si="0"/>
        <v>11.5</v>
      </c>
      <c r="H31" s="19">
        <f t="shared" si="1"/>
        <v>0.18930041152263374</v>
      </c>
    </row>
    <row r="32" spans="1:8" ht="12.75" customHeight="1">
      <c r="A32" s="24">
        <f t="shared" si="2"/>
        <v>21</v>
      </c>
      <c r="B32" s="22" t="s">
        <v>107</v>
      </c>
      <c r="C32" s="22" t="s">
        <v>9</v>
      </c>
      <c r="D32" s="22"/>
      <c r="E32" s="17">
        <v>95</v>
      </c>
      <c r="F32" s="17">
        <f>'TXRMTRT3 - LINE 21'!I41</f>
        <v>156.75</v>
      </c>
      <c r="G32" s="158">
        <f t="shared" si="0"/>
        <v>61.75</v>
      </c>
      <c r="H32" s="19">
        <f t="shared" si="1"/>
        <v>0.65</v>
      </c>
    </row>
    <row r="33" spans="1:9" ht="12.75" customHeight="1">
      <c r="A33" s="24">
        <f t="shared" si="2"/>
        <v>22</v>
      </c>
      <c r="B33" s="6" t="s">
        <v>83</v>
      </c>
      <c r="C33" s="22" t="s">
        <v>68</v>
      </c>
      <c r="D33" s="22"/>
      <c r="E33" s="17">
        <v>68.5</v>
      </c>
      <c r="F33" s="17">
        <f>'TXSBAC - LINE 22'!I38</f>
        <v>75.5</v>
      </c>
      <c r="G33" s="158">
        <f t="shared" si="0"/>
        <v>7</v>
      </c>
      <c r="H33" s="19">
        <f t="shared" si="1"/>
        <v>0.10218978102189781</v>
      </c>
    </row>
    <row r="34" spans="1:9" ht="12.75" customHeight="1">
      <c r="A34" s="24">
        <f t="shared" si="2"/>
        <v>23</v>
      </c>
      <c r="B34" s="6" t="s">
        <v>84</v>
      </c>
      <c r="C34" s="22" t="s">
        <v>69</v>
      </c>
      <c r="D34" s="22"/>
      <c r="E34" s="17">
        <v>23.5</v>
      </c>
      <c r="F34" s="17" t="str">
        <f>'TXSBHC - LINE 23'!I38</f>
        <v>DELETE</v>
      </c>
      <c r="G34" s="158">
        <f t="shared" si="0"/>
        <v>0</v>
      </c>
      <c r="H34" s="19">
        <f t="shared" si="1"/>
        <v>0</v>
      </c>
    </row>
    <row r="35" spans="1:9" ht="12.75" customHeight="1">
      <c r="A35" s="24">
        <f t="shared" si="2"/>
        <v>24</v>
      </c>
      <c r="B35" s="39" t="s">
        <v>275</v>
      </c>
      <c r="C35" s="9" t="s">
        <v>442</v>
      </c>
      <c r="D35" s="22"/>
      <c r="E35" s="17">
        <v>24</v>
      </c>
      <c r="F35" s="17">
        <f>'TXSSMRR - LINE 24'!I40</f>
        <v>16</v>
      </c>
      <c r="G35" s="158">
        <f t="shared" si="0"/>
        <v>-8</v>
      </c>
      <c r="H35" s="19">
        <f t="shared" si="1"/>
        <v>-0.33333333333333331</v>
      </c>
    </row>
    <row r="36" spans="1:9" ht="12.75" customHeight="1">
      <c r="A36" s="24">
        <f t="shared" si="2"/>
        <v>25</v>
      </c>
      <c r="B36" s="22" t="s">
        <v>78</v>
      </c>
      <c r="C36" s="22" t="s">
        <v>4</v>
      </c>
      <c r="D36" s="22"/>
      <c r="E36" s="17">
        <v>160.5</v>
      </c>
      <c r="F36" s="17">
        <f>'TXTOHCC - LINE 25'!I43</f>
        <v>188</v>
      </c>
      <c r="G36" s="158">
        <f t="shared" si="0"/>
        <v>27.5</v>
      </c>
      <c r="H36" s="19">
        <f t="shared" si="1"/>
        <v>0.17133956386292834</v>
      </c>
    </row>
    <row r="37" spans="1:9" ht="12.75" customHeight="1">
      <c r="A37" s="24">
        <f t="shared" si="2"/>
        <v>26</v>
      </c>
      <c r="B37" s="22" t="s">
        <v>79</v>
      </c>
      <c r="C37" s="22" t="s">
        <v>5</v>
      </c>
      <c r="D37" s="22"/>
      <c r="E37" s="17">
        <v>160.5</v>
      </c>
      <c r="F37" s="17">
        <f>'TXTUGCC - LINE 26'!I43</f>
        <v>188</v>
      </c>
      <c r="G37" s="158">
        <f t="shared" si="0"/>
        <v>27.5</v>
      </c>
      <c r="H37" s="19">
        <f t="shared" si="1"/>
        <v>0.17133956386292834</v>
      </c>
    </row>
    <row r="38" spans="1:9" ht="12.75" customHeight="1">
      <c r="A38" s="24">
        <f t="shared" si="2"/>
        <v>27</v>
      </c>
      <c r="B38" s="22" t="s">
        <v>105</v>
      </c>
      <c r="C38" s="22" t="s">
        <v>443</v>
      </c>
      <c r="D38" s="22"/>
      <c r="E38" s="17">
        <v>76.75</v>
      </c>
      <c r="F38" s="17">
        <f>'TXUCRNUG - LINE 27'!I41</f>
        <v>79.25</v>
      </c>
      <c r="G38" s="158">
        <f t="shared" si="0"/>
        <v>2.5</v>
      </c>
      <c r="H38" s="19">
        <f t="shared" si="1"/>
        <v>3.2573289902280131E-2</v>
      </c>
    </row>
    <row r="39" spans="1:9" ht="12.75" customHeight="1">
      <c r="A39" s="24">
        <f t="shared" si="2"/>
        <v>28</v>
      </c>
      <c r="B39" s="22" t="s">
        <v>431</v>
      </c>
      <c r="C39" s="22" t="s">
        <v>445</v>
      </c>
      <c r="D39" s="22"/>
      <c r="E39" s="17">
        <v>0</v>
      </c>
      <c r="F39" s="17">
        <f>'TXMRNOAC - LINE 28'!I42</f>
        <v>47.75</v>
      </c>
      <c r="G39" s="158">
        <f t="shared" ref="G39:G40" si="3">IFERROR(F39-E39,0)</f>
        <v>47.75</v>
      </c>
      <c r="H39" s="19">
        <f t="shared" si="1"/>
        <v>0</v>
      </c>
    </row>
    <row r="40" spans="1:9" ht="12.75" customHeight="1">
      <c r="A40" s="24">
        <f t="shared" si="2"/>
        <v>29</v>
      </c>
      <c r="B40" s="22" t="s">
        <v>433</v>
      </c>
      <c r="C40" s="22" t="s">
        <v>446</v>
      </c>
      <c r="D40" s="22"/>
      <c r="E40" s="17">
        <v>0</v>
      </c>
      <c r="F40" s="17">
        <f>'TXEDD - LINE 29'!I42</f>
        <v>474.25</v>
      </c>
      <c r="G40" s="158">
        <f t="shared" si="3"/>
        <v>474.25</v>
      </c>
      <c r="H40" s="19">
        <f t="shared" si="1"/>
        <v>0</v>
      </c>
    </row>
    <row r="41" spans="1:9" ht="12.75" customHeight="1">
      <c r="A41" s="24"/>
    </row>
    <row r="42" spans="1:9" ht="12.75" customHeight="1">
      <c r="A42" s="22" t="s">
        <v>27</v>
      </c>
      <c r="E42" s="22"/>
      <c r="F42" s="245"/>
      <c r="G42" s="22"/>
      <c r="H42" s="22"/>
      <c r="I42" s="16"/>
    </row>
    <row r="43" spans="1:9" ht="12.75" customHeight="1">
      <c r="A43" s="8" t="s">
        <v>29</v>
      </c>
      <c r="B43" s="22" t="s">
        <v>382</v>
      </c>
      <c r="E43" s="22"/>
      <c r="F43" s="22"/>
      <c r="G43" s="22"/>
      <c r="H43" s="22"/>
    </row>
    <row r="44" spans="1:9" ht="12.75" customHeight="1">
      <c r="A44" s="8" t="s">
        <v>30</v>
      </c>
      <c r="B44" s="22" t="s">
        <v>115</v>
      </c>
      <c r="E44" s="22"/>
      <c r="F44" s="22"/>
      <c r="G44" s="22"/>
      <c r="H44" s="22"/>
    </row>
    <row r="45" spans="1:9" ht="12.75" customHeight="1">
      <c r="A45" s="22"/>
      <c r="B45" s="22"/>
      <c r="C45" s="22"/>
      <c r="D45" s="22"/>
    </row>
    <row r="46" spans="1:9" ht="12.75" customHeight="1">
      <c r="A46" s="22"/>
      <c r="B46" s="22"/>
      <c r="C46" s="22"/>
      <c r="D46" s="22"/>
    </row>
    <row r="47" spans="1:9" ht="12.75" customHeight="1">
      <c r="B47" s="22"/>
      <c r="C47" s="22"/>
      <c r="D47" s="22"/>
    </row>
    <row r="48" spans="1:9" ht="12.75" customHeight="1">
      <c r="B48" s="22"/>
      <c r="C48" s="22"/>
      <c r="D48" s="22"/>
    </row>
    <row r="49" spans="2:4" ht="12.75" customHeight="1">
      <c r="B49" s="22"/>
      <c r="C49" s="22"/>
      <c r="D49" s="22"/>
    </row>
    <row r="50" spans="2:4" ht="12.75" customHeight="1">
      <c r="B50" s="22"/>
      <c r="C50" s="22"/>
      <c r="D50" s="22"/>
    </row>
    <row r="51" spans="2:4">
      <c r="B51" s="22"/>
      <c r="C51" s="22"/>
      <c r="D51" s="22"/>
    </row>
    <row r="52" spans="2:4">
      <c r="B52" s="22"/>
      <c r="C52" s="22"/>
      <c r="D52" s="22"/>
    </row>
    <row r="53" spans="2:4">
      <c r="B53" s="22"/>
      <c r="C53" s="22"/>
      <c r="D53" s="22"/>
    </row>
    <row r="54" spans="2:4">
      <c r="B54" s="22"/>
      <c r="C54" s="22"/>
      <c r="D54" s="22"/>
    </row>
    <row r="55" spans="2:4">
      <c r="B55" s="22"/>
      <c r="C55" s="22"/>
      <c r="D55" s="22"/>
    </row>
    <row r="56" spans="2:4">
      <c r="B56" s="22"/>
      <c r="C56" s="22"/>
      <c r="D56" s="22"/>
    </row>
    <row r="57" spans="2:4">
      <c r="B57" s="22"/>
      <c r="C57" s="22"/>
      <c r="D57" s="22"/>
    </row>
    <row r="58" spans="2:4">
      <c r="B58" s="22"/>
      <c r="C58" s="22"/>
      <c r="D58" s="22"/>
    </row>
    <row r="59" spans="2:4">
      <c r="B59" s="22"/>
      <c r="C59" s="22"/>
      <c r="D59" s="22"/>
    </row>
    <row r="60" spans="2:4">
      <c r="B60" s="22"/>
      <c r="C60" s="22"/>
      <c r="D60" s="22"/>
    </row>
    <row r="61" spans="2:4">
      <c r="B61" s="22"/>
      <c r="C61" s="22"/>
      <c r="D61" s="22"/>
    </row>
    <row r="62" spans="2:4">
      <c r="B62" s="22"/>
      <c r="C62" s="22"/>
      <c r="D62" s="22"/>
    </row>
    <row r="63" spans="2:4">
      <c r="B63" s="22"/>
      <c r="C63" s="22"/>
      <c r="D63" s="22"/>
    </row>
    <row r="64" spans="2:4">
      <c r="B64" s="22"/>
      <c r="C64" s="22"/>
      <c r="D64" s="22"/>
    </row>
    <row r="65" spans="2:4">
      <c r="B65" s="22"/>
      <c r="C65" s="22"/>
      <c r="D65" s="22"/>
    </row>
    <row r="66" spans="2:4">
      <c r="B66" s="22"/>
      <c r="C66" s="22"/>
      <c r="D66" s="22"/>
    </row>
    <row r="67" spans="2:4">
      <c r="B67" s="22"/>
      <c r="C67" s="22"/>
      <c r="D67" s="22"/>
    </row>
    <row r="68" spans="2:4">
      <c r="B68" s="22"/>
      <c r="C68" s="22"/>
      <c r="D68" s="22"/>
    </row>
    <row r="69" spans="2:4">
      <c r="B69" s="22"/>
      <c r="C69" s="22"/>
      <c r="D69" s="22"/>
    </row>
    <row r="70" spans="2:4">
      <c r="B70" s="22"/>
      <c r="C70" s="22"/>
      <c r="D70" s="22"/>
    </row>
    <row r="71" spans="2:4">
      <c r="B71" s="22"/>
      <c r="C71" s="22"/>
      <c r="D71" s="22"/>
    </row>
    <row r="72" spans="2:4">
      <c r="B72" s="22"/>
      <c r="C72" s="22"/>
      <c r="D72" s="22"/>
    </row>
    <row r="73" spans="2:4">
      <c r="B73" s="22"/>
      <c r="C73" s="22"/>
      <c r="D73" s="22"/>
    </row>
    <row r="74" spans="2:4">
      <c r="B74" s="22"/>
      <c r="C74" s="22"/>
      <c r="D74" s="22"/>
    </row>
    <row r="75" spans="2:4">
      <c r="B75" s="22"/>
      <c r="C75" s="22"/>
      <c r="D75" s="22"/>
    </row>
    <row r="76" spans="2:4">
      <c r="B76" s="22"/>
      <c r="C76" s="22"/>
      <c r="D76" s="22"/>
    </row>
    <row r="77" spans="2:4">
      <c r="B77" s="22"/>
      <c r="C77" s="22"/>
      <c r="D77" s="22"/>
    </row>
    <row r="78" spans="2:4">
      <c r="B78" s="22"/>
      <c r="C78" s="22"/>
      <c r="D78" s="22"/>
    </row>
    <row r="79" spans="2:4">
      <c r="B79" s="22"/>
      <c r="C79" s="22"/>
      <c r="D79" s="22"/>
    </row>
    <row r="80" spans="2:4">
      <c r="B80" s="22"/>
      <c r="C80" s="22"/>
      <c r="D80" s="22"/>
    </row>
    <row r="81" spans="2:4">
      <c r="B81" s="22"/>
      <c r="C81" s="22"/>
      <c r="D81" s="22"/>
    </row>
    <row r="82" spans="2:4">
      <c r="B82" s="22"/>
      <c r="C82" s="22"/>
      <c r="D82" s="22"/>
    </row>
    <row r="83" spans="2:4">
      <c r="B83" s="22"/>
      <c r="C83" s="22"/>
      <c r="D83" s="22"/>
    </row>
    <row r="84" spans="2:4">
      <c r="B84" s="22"/>
      <c r="C84" s="22"/>
      <c r="D84" s="22"/>
    </row>
    <row r="85" spans="2:4">
      <c r="B85" s="22"/>
      <c r="C85" s="22"/>
      <c r="D85" s="22"/>
    </row>
    <row r="86" spans="2:4">
      <c r="B86" s="22"/>
      <c r="C86" s="22"/>
      <c r="D86" s="22"/>
    </row>
    <row r="87" spans="2:4">
      <c r="B87" s="22"/>
      <c r="C87" s="22"/>
      <c r="D87" s="22"/>
    </row>
    <row r="88" spans="2:4">
      <c r="B88" s="22"/>
      <c r="C88" s="22"/>
      <c r="D88" s="22"/>
    </row>
    <row r="89" spans="2:4">
      <c r="B89" s="22"/>
      <c r="C89" s="22"/>
      <c r="D89" s="22"/>
    </row>
    <row r="90" spans="2:4">
      <c r="B90" s="22"/>
      <c r="C90" s="22"/>
      <c r="D90" s="22"/>
    </row>
    <row r="91" spans="2:4">
      <c r="B91" s="22"/>
      <c r="C91" s="22"/>
      <c r="D91" s="22"/>
    </row>
    <row r="92" spans="2:4">
      <c r="B92" s="22"/>
      <c r="C92" s="22"/>
      <c r="D92" s="22"/>
    </row>
    <row r="93" spans="2:4">
      <c r="B93" s="22"/>
      <c r="C93" s="22"/>
      <c r="D93" s="22"/>
    </row>
    <row r="94" spans="2:4">
      <c r="B94" s="22"/>
      <c r="C94" s="22"/>
      <c r="D94" s="22"/>
    </row>
    <row r="95" spans="2:4">
      <c r="B95" s="22"/>
      <c r="C95" s="22"/>
      <c r="D95" s="22"/>
    </row>
    <row r="96" spans="2:4">
      <c r="B96" s="22"/>
      <c r="C96" s="22"/>
      <c r="D96" s="22"/>
    </row>
    <row r="97" spans="2:4">
      <c r="B97" s="22"/>
      <c r="C97" s="22"/>
      <c r="D97" s="22"/>
    </row>
    <row r="98" spans="2:4">
      <c r="B98" s="22"/>
      <c r="C98" s="22"/>
      <c r="D98" s="22"/>
    </row>
    <row r="99" spans="2:4">
      <c r="B99" s="22"/>
      <c r="C99" s="22"/>
      <c r="D99" s="22"/>
    </row>
    <row r="100" spans="2:4">
      <c r="B100" s="22"/>
      <c r="C100" s="22"/>
      <c r="D100" s="22"/>
    </row>
    <row r="101" spans="2:4">
      <c r="B101" s="22"/>
      <c r="C101" s="22"/>
      <c r="D101" s="22"/>
    </row>
    <row r="102" spans="2:4">
      <c r="B102" s="22"/>
      <c r="C102" s="22"/>
      <c r="D102" s="22"/>
    </row>
    <row r="103" spans="2:4">
      <c r="B103" s="22"/>
      <c r="C103" s="22"/>
      <c r="D103" s="22"/>
    </row>
    <row r="104" spans="2:4">
      <c r="B104" s="22"/>
      <c r="C104" s="22"/>
      <c r="D104" s="22"/>
    </row>
    <row r="105" spans="2:4">
      <c r="B105" s="22"/>
      <c r="C105" s="22"/>
      <c r="D105" s="22"/>
    </row>
    <row r="106" spans="2:4">
      <c r="B106" s="22"/>
      <c r="C106" s="22"/>
      <c r="D106" s="22"/>
    </row>
    <row r="107" spans="2:4">
      <c r="B107" s="22"/>
      <c r="C107" s="22"/>
      <c r="D107" s="22"/>
    </row>
    <row r="108" spans="2:4">
      <c r="B108" s="22"/>
      <c r="C108" s="22"/>
      <c r="D108" s="22"/>
    </row>
    <row r="109" spans="2:4">
      <c r="B109" s="22"/>
      <c r="C109" s="22"/>
      <c r="D109" s="22"/>
    </row>
    <row r="110" spans="2:4">
      <c r="B110" s="22"/>
      <c r="C110" s="22"/>
      <c r="D110" s="22"/>
    </row>
    <row r="111" spans="2:4">
      <c r="B111" s="22"/>
      <c r="C111" s="22"/>
      <c r="D111" s="22"/>
    </row>
  </sheetData>
  <pageMargins left="0.8" right="0.4" top="1" bottom="0.5" header="0" footer="0"/>
  <pageSetup scale="7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9"/>
  <sheetViews>
    <sheetView tabSelected="1" zoomScaleNormal="100" workbookViewId="0">
      <selection activeCell="J16" sqref="J16"/>
    </sheetView>
  </sheetViews>
  <sheetFormatPr defaultColWidth="9.6640625" defaultRowHeight="15"/>
  <cols>
    <col min="1" max="1" width="3.77734375" style="20" customWidth="1"/>
    <col min="2" max="2" width="27.6640625" style="20" customWidth="1"/>
    <col min="3" max="3" width="4.6640625" style="20" customWidth="1"/>
    <col min="4" max="4" width="6.77734375" style="20" customWidth="1"/>
    <col min="5" max="7" width="8.33203125" style="20" customWidth="1"/>
    <col min="8" max="8" width="15.21875" style="20" customWidth="1"/>
    <col min="9" max="9" width="5.6640625" style="20" customWidth="1"/>
    <col min="10" max="10" width="9.6640625" style="20"/>
    <col min="11" max="11" width="9.6640625" style="20" customWidth="1"/>
    <col min="12" max="16384" width="9.6640625" style="20"/>
  </cols>
  <sheetData>
    <row r="1" spans="1:10">
      <c r="A1" s="30" t="s">
        <v>0</v>
      </c>
      <c r="B1" s="21"/>
      <c r="C1" s="21"/>
      <c r="D1" s="21"/>
      <c r="E1" s="21"/>
      <c r="F1" s="21"/>
      <c r="G1" s="21"/>
      <c r="I1" s="29" t="s">
        <v>324</v>
      </c>
      <c r="J1" s="22"/>
    </row>
    <row r="2" spans="1:10">
      <c r="A2" s="30" t="s">
        <v>370</v>
      </c>
      <c r="B2" s="21"/>
      <c r="C2" s="21"/>
      <c r="D2" s="21"/>
      <c r="E2" s="21"/>
      <c r="F2" s="21"/>
      <c r="G2" s="21"/>
      <c r="I2" s="29" t="s">
        <v>210</v>
      </c>
      <c r="J2" s="22"/>
    </row>
    <row r="3" spans="1:10">
      <c r="A3" s="30" t="s">
        <v>480</v>
      </c>
      <c r="B3" s="21"/>
      <c r="C3" s="21"/>
      <c r="D3" s="21"/>
      <c r="E3" s="21"/>
      <c r="F3" s="21"/>
      <c r="G3" s="21"/>
      <c r="I3" s="29"/>
      <c r="J3" s="22"/>
    </row>
    <row r="4" spans="1:10">
      <c r="A4" s="30" t="s">
        <v>12</v>
      </c>
      <c r="B4" s="21"/>
      <c r="C4" s="21"/>
      <c r="D4" s="21"/>
      <c r="E4" s="21"/>
      <c r="F4" s="21"/>
      <c r="G4" s="21"/>
      <c r="H4" s="1"/>
      <c r="I4" s="22"/>
      <c r="J4" s="22"/>
    </row>
    <row r="5" spans="1:10">
      <c r="A5" s="30" t="s">
        <v>341</v>
      </c>
      <c r="B5" s="22"/>
      <c r="C5" s="22"/>
      <c r="D5" s="21"/>
      <c r="E5" s="21"/>
      <c r="F5" s="21"/>
      <c r="G5" s="21"/>
      <c r="H5" s="1"/>
      <c r="I5" s="22"/>
      <c r="J5" s="22"/>
    </row>
    <row r="6" spans="1:10">
      <c r="A6" s="38" t="s">
        <v>371</v>
      </c>
      <c r="B6" s="22"/>
      <c r="C6" s="22"/>
      <c r="D6" s="21"/>
      <c r="E6" s="21"/>
      <c r="F6" s="21"/>
      <c r="G6" s="21"/>
      <c r="H6" s="1"/>
      <c r="I6" s="22"/>
      <c r="J6" s="22"/>
    </row>
    <row r="7" spans="1:10">
      <c r="A7" s="22" t="s">
        <v>372</v>
      </c>
      <c r="B7" s="21"/>
      <c r="C7" s="21"/>
      <c r="D7" s="21"/>
      <c r="E7" s="21"/>
      <c r="F7" s="21"/>
      <c r="G7" s="21"/>
      <c r="H7" s="21"/>
      <c r="I7" s="22"/>
      <c r="J7" s="22"/>
    </row>
    <row r="8" spans="1:10">
      <c r="A8" s="21"/>
      <c r="B8" s="21"/>
      <c r="C8" s="21"/>
      <c r="D8" s="21"/>
      <c r="E8" s="21"/>
      <c r="F8" s="21"/>
      <c r="G8" s="21"/>
      <c r="H8" s="21"/>
      <c r="I8" s="22"/>
      <c r="J8" s="22"/>
    </row>
    <row r="9" spans="1:10">
      <c r="A9" s="2"/>
      <c r="B9" s="13" t="s">
        <v>378</v>
      </c>
      <c r="C9" s="21"/>
      <c r="D9" s="21"/>
      <c r="E9" s="21"/>
      <c r="F9" s="21"/>
      <c r="G9" s="21"/>
      <c r="H9" s="21"/>
      <c r="I9" s="8" t="s">
        <v>303</v>
      </c>
      <c r="J9" s="22"/>
    </row>
    <row r="10" spans="1:10">
      <c r="A10" s="23"/>
      <c r="C10" s="10"/>
      <c r="D10" s="9"/>
      <c r="E10" s="9"/>
      <c r="F10" s="9"/>
      <c r="G10" s="9"/>
      <c r="H10" s="9"/>
      <c r="I10" s="22"/>
      <c r="J10" s="22"/>
    </row>
    <row r="11" spans="1:10">
      <c r="A11" s="7" t="s">
        <v>13</v>
      </c>
      <c r="B11" s="24" t="s">
        <v>116</v>
      </c>
      <c r="C11" s="24" t="s">
        <v>117</v>
      </c>
      <c r="D11" s="24" t="s">
        <v>118</v>
      </c>
      <c r="E11" s="24"/>
      <c r="F11" s="24"/>
      <c r="G11" s="25"/>
      <c r="H11" s="24"/>
      <c r="I11" s="22"/>
      <c r="J11" s="22"/>
    </row>
    <row r="12" spans="1:10">
      <c r="A12" s="7" t="s">
        <v>221</v>
      </c>
      <c r="B12" s="25" t="s">
        <v>14</v>
      </c>
      <c r="C12" s="25" t="s">
        <v>177</v>
      </c>
      <c r="D12" s="25" t="s">
        <v>1</v>
      </c>
      <c r="E12" s="25"/>
      <c r="F12" s="25"/>
      <c r="G12" s="25"/>
      <c r="H12" s="25"/>
      <c r="I12" s="22"/>
      <c r="J12" s="22"/>
    </row>
    <row r="13" spans="1:10">
      <c r="A13" s="28"/>
      <c r="B13" s="28"/>
      <c r="C13" s="28"/>
      <c r="D13" s="12" t="s">
        <v>64</v>
      </c>
      <c r="E13" s="12"/>
      <c r="F13" s="12"/>
      <c r="G13" s="12"/>
      <c r="H13" s="12"/>
      <c r="I13" s="22"/>
      <c r="J13" s="22"/>
    </row>
    <row r="14" spans="1:10">
      <c r="A14" s="25"/>
      <c r="B14" s="9"/>
      <c r="C14" s="9"/>
      <c r="D14" s="27"/>
      <c r="E14" s="27"/>
      <c r="F14" s="27"/>
      <c r="G14" s="27"/>
      <c r="H14" s="27"/>
      <c r="I14" s="22"/>
      <c r="J14" s="22"/>
    </row>
    <row r="15" spans="1:10">
      <c r="A15" s="25"/>
      <c r="B15" s="31" t="s">
        <v>123</v>
      </c>
      <c r="C15" s="9"/>
      <c r="D15" s="27"/>
      <c r="E15" s="27"/>
      <c r="F15" s="27"/>
      <c r="G15" s="27"/>
      <c r="H15" s="27"/>
      <c r="I15" s="22"/>
      <c r="J15" s="22"/>
    </row>
    <row r="16" spans="1:10">
      <c r="A16" s="25">
        <v>1</v>
      </c>
      <c r="B16" s="9" t="s">
        <v>142</v>
      </c>
      <c r="C16" s="33" t="s">
        <v>29</v>
      </c>
      <c r="D16" s="103">
        <v>0.45179999999999998</v>
      </c>
      <c r="E16" s="27"/>
      <c r="F16" s="27"/>
      <c r="G16" s="27"/>
      <c r="H16" s="27"/>
      <c r="I16" s="22"/>
      <c r="J16" s="22"/>
    </row>
    <row r="17" spans="1:10">
      <c r="A17" s="26">
        <f>A16+1</f>
        <v>2</v>
      </c>
      <c r="B17" s="22" t="s">
        <v>124</v>
      </c>
      <c r="C17" s="33" t="s">
        <v>30</v>
      </c>
      <c r="D17" s="103">
        <v>0.1198</v>
      </c>
      <c r="E17" s="103"/>
      <c r="F17" s="22"/>
      <c r="G17" s="22"/>
      <c r="H17" s="11"/>
      <c r="I17" s="22"/>
      <c r="J17" s="22"/>
    </row>
    <row r="18" spans="1:10">
      <c r="A18" s="26">
        <f>A17+1</f>
        <v>3</v>
      </c>
      <c r="B18" s="22" t="s">
        <v>325</v>
      </c>
      <c r="C18" s="33" t="s">
        <v>126</v>
      </c>
      <c r="D18" s="103">
        <v>5.4699999999999999E-2</v>
      </c>
      <c r="E18" s="34" t="s">
        <v>342</v>
      </c>
      <c r="F18" s="22"/>
      <c r="G18" s="22"/>
      <c r="H18" s="11"/>
      <c r="I18" s="22"/>
      <c r="J18" s="22"/>
    </row>
    <row r="19" spans="1:10">
      <c r="A19" s="26">
        <f>A18+1</f>
        <v>4</v>
      </c>
      <c r="B19" s="22" t="s">
        <v>326</v>
      </c>
      <c r="C19" s="33" t="s">
        <v>127</v>
      </c>
      <c r="D19" s="103">
        <v>9.5899999999999999E-2</v>
      </c>
      <c r="E19" s="103"/>
      <c r="F19" s="22"/>
      <c r="G19" s="22"/>
      <c r="H19" s="11"/>
      <c r="I19" s="22"/>
      <c r="J19" s="22"/>
    </row>
    <row r="20" spans="1:10">
      <c r="A20" s="26">
        <f t="shared" ref="A20:A21" si="0">A19+1</f>
        <v>5</v>
      </c>
      <c r="B20" s="22" t="s">
        <v>125</v>
      </c>
      <c r="C20" s="33" t="s">
        <v>128</v>
      </c>
      <c r="D20" s="103">
        <v>1.3899999999999999E-2</v>
      </c>
      <c r="E20" s="34" t="s">
        <v>274</v>
      </c>
      <c r="F20" s="22"/>
      <c r="G20" s="22"/>
      <c r="H20" s="11"/>
      <c r="I20" s="22"/>
      <c r="J20" s="22"/>
    </row>
    <row r="21" spans="1:10">
      <c r="A21" s="26">
        <f t="shared" si="0"/>
        <v>6</v>
      </c>
      <c r="B21" s="22" t="s">
        <v>265</v>
      </c>
      <c r="C21" s="33" t="s">
        <v>128</v>
      </c>
      <c r="D21" s="103">
        <v>0.10680000000000001</v>
      </c>
      <c r="E21" s="34" t="s">
        <v>273</v>
      </c>
      <c r="F21" s="22"/>
      <c r="G21" s="22"/>
      <c r="H21" s="11"/>
      <c r="I21" s="22"/>
      <c r="J21" s="22"/>
    </row>
    <row r="22" spans="1:10">
      <c r="A22" s="26"/>
      <c r="B22" s="22"/>
      <c r="C22" s="22"/>
      <c r="F22" s="22"/>
      <c r="G22" s="22"/>
      <c r="H22" s="11"/>
      <c r="I22" s="22"/>
      <c r="J22" s="22"/>
    </row>
    <row r="23" spans="1:10">
      <c r="A23" s="32" t="s">
        <v>65</v>
      </c>
      <c r="B23" s="22"/>
      <c r="C23" s="22"/>
      <c r="D23" s="22"/>
      <c r="E23" s="22"/>
      <c r="F23" s="22"/>
      <c r="G23" s="22"/>
      <c r="H23" s="22"/>
      <c r="I23" s="22"/>
      <c r="J23" s="22"/>
    </row>
    <row r="24" spans="1:10">
      <c r="A24" s="33" t="s">
        <v>29</v>
      </c>
      <c r="B24" s="35" t="s">
        <v>129</v>
      </c>
      <c r="C24" s="35"/>
      <c r="D24" s="22"/>
      <c r="E24" s="22"/>
      <c r="F24" s="22"/>
      <c r="G24" s="22"/>
      <c r="H24" s="22"/>
      <c r="I24" s="22"/>
      <c r="J24" s="22"/>
    </row>
    <row r="25" spans="1:10">
      <c r="A25" s="33" t="s">
        <v>30</v>
      </c>
      <c r="B25" s="35" t="s">
        <v>139</v>
      </c>
      <c r="C25" s="35"/>
      <c r="D25" s="22"/>
      <c r="E25" s="22"/>
      <c r="F25" s="22"/>
      <c r="G25" s="22"/>
      <c r="H25" s="22"/>
      <c r="I25" s="22"/>
      <c r="J25" s="22"/>
    </row>
    <row r="26" spans="1:10">
      <c r="A26" s="33" t="s">
        <v>126</v>
      </c>
      <c r="B26" s="34" t="s">
        <v>130</v>
      </c>
      <c r="C26" s="34"/>
      <c r="D26" s="22"/>
      <c r="E26" s="22"/>
      <c r="F26" s="22"/>
      <c r="G26" s="22"/>
      <c r="H26" s="22"/>
      <c r="I26" s="22"/>
      <c r="J26" s="22"/>
    </row>
    <row r="27" spans="1:10">
      <c r="A27" s="33" t="s">
        <v>127</v>
      </c>
      <c r="B27" s="34" t="s">
        <v>376</v>
      </c>
      <c r="C27" s="35"/>
      <c r="D27" s="22"/>
      <c r="E27" s="22"/>
      <c r="F27" s="22"/>
      <c r="G27" s="22"/>
      <c r="H27" s="22"/>
      <c r="I27" s="22"/>
      <c r="J27" s="22"/>
    </row>
    <row r="28" spans="1:10">
      <c r="A28" s="33" t="s">
        <v>128</v>
      </c>
      <c r="B28" s="34" t="s">
        <v>343</v>
      </c>
      <c r="C28" s="35"/>
      <c r="D28" s="22"/>
      <c r="E28" s="22"/>
      <c r="F28" s="22"/>
      <c r="G28" s="22"/>
      <c r="H28" s="22"/>
      <c r="I28" s="22"/>
      <c r="J28" s="22"/>
    </row>
    <row r="29" spans="1:10" s="33" customFormat="1" ht="42" customHeight="1">
      <c r="A29" s="296" t="s">
        <v>303</v>
      </c>
      <c r="B29" s="302" t="s">
        <v>486</v>
      </c>
      <c r="C29" s="302"/>
      <c r="D29" s="302"/>
      <c r="E29" s="302"/>
      <c r="F29" s="302"/>
      <c r="G29" s="302"/>
      <c r="H29" s="302"/>
    </row>
  </sheetData>
  <mergeCells count="1">
    <mergeCell ref="B29:H29"/>
  </mergeCells>
  <pageMargins left="0.55000000000000004" right="0.5" top="1" bottom="0.5" header="0" footer="0"/>
  <pageSetup scale="83"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D3610-059D-46CB-8966-F16A0C02A87A}">
  <dimension ref="A1:K52"/>
  <sheetViews>
    <sheetView view="pageBreakPreview" zoomScale="60" zoomScaleNormal="115" workbookViewId="0">
      <selection activeCell="J3" sqref="J3"/>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483</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I4" s="246"/>
      <c r="J4" s="15"/>
      <c r="K4" s="15"/>
    </row>
    <row r="5" spans="1:11" ht="12.75" customHeight="1">
      <c r="A5" s="30" t="s">
        <v>341</v>
      </c>
      <c r="B5" s="22"/>
      <c r="C5" s="30"/>
      <c r="D5" s="22"/>
      <c r="E5" s="15"/>
      <c r="F5" s="15"/>
      <c r="G5" s="15"/>
      <c r="H5" s="15"/>
      <c r="I5" s="246"/>
      <c r="J5" s="15"/>
      <c r="K5" s="15"/>
    </row>
    <row r="6" spans="1:11" ht="12.75" customHeight="1">
      <c r="A6" s="38" t="s">
        <v>371</v>
      </c>
      <c r="B6" s="22"/>
      <c r="C6" s="38"/>
      <c r="D6" s="22"/>
      <c r="E6" s="15"/>
      <c r="F6" s="15"/>
      <c r="G6" s="15"/>
      <c r="H6" s="15"/>
      <c r="I6" s="246"/>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434</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40</v>
      </c>
      <c r="C16" s="15"/>
      <c r="D16" s="256">
        <f>VLOOKUP(B16,'Payroll Rates'!$B$14:$H$30,3,FALSE)</f>
        <v>17.809999999999999</v>
      </c>
      <c r="E16" s="257">
        <f>ROUND(D16/60,2)</f>
        <v>0.3</v>
      </c>
      <c r="F16" s="258">
        <v>20</v>
      </c>
      <c r="G16" s="258"/>
      <c r="I16" s="257">
        <f>ROUND(E16*F16,2)</f>
        <v>6</v>
      </c>
      <c r="J16" s="15" t="s">
        <v>155</v>
      </c>
    </row>
    <row r="17" spans="1:11" ht="12.75" customHeight="1">
      <c r="A17" s="248">
        <f>A16+1</f>
        <v>2</v>
      </c>
      <c r="B17" s="255" t="s">
        <v>427</v>
      </c>
      <c r="C17" s="15"/>
      <c r="D17" s="256">
        <f>VLOOKUP(B17,'Payroll Rates'!$B$14:$H$30,3,FALSE)</f>
        <v>36.9</v>
      </c>
      <c r="E17" s="257">
        <f t="shared" ref="E17:E20" si="0">ROUND(D17/60,2)</f>
        <v>0.62</v>
      </c>
      <c r="F17" s="258">
        <v>120</v>
      </c>
      <c r="G17" s="258"/>
      <c r="I17" s="257">
        <f t="shared" ref="I17:I20" si="1">ROUND(E17*F17,2)</f>
        <v>74.400000000000006</v>
      </c>
      <c r="J17" s="15" t="s">
        <v>155</v>
      </c>
    </row>
    <row r="18" spans="1:11" ht="12.75" customHeight="1">
      <c r="A18" s="248">
        <f t="shared" ref="A18:A21" si="2">A17+1</f>
        <v>3</v>
      </c>
      <c r="B18" s="255" t="s">
        <v>28</v>
      </c>
      <c r="C18" s="15"/>
      <c r="D18" s="256">
        <f>VLOOKUP(B18,'Payroll Rates'!$B$14:$H$30,3,FALSE)</f>
        <v>43.08</v>
      </c>
      <c r="E18" s="257">
        <f t="shared" si="0"/>
        <v>0.72</v>
      </c>
      <c r="F18" s="258">
        <v>60</v>
      </c>
      <c r="G18" s="258"/>
      <c r="I18" s="257">
        <f t="shared" si="1"/>
        <v>43.2</v>
      </c>
      <c r="J18" s="15" t="s">
        <v>155</v>
      </c>
    </row>
    <row r="19" spans="1:11" ht="12.75" customHeight="1">
      <c r="A19" s="248">
        <f t="shared" si="2"/>
        <v>4</v>
      </c>
      <c r="B19" s="255" t="s">
        <v>41</v>
      </c>
      <c r="C19" s="15"/>
      <c r="D19" s="256">
        <f>VLOOKUP(B19,'Payroll Rates'!$B$14:$H$30,3,FALSE)</f>
        <v>19.690000000000001</v>
      </c>
      <c r="E19" s="257">
        <f t="shared" si="0"/>
        <v>0.33</v>
      </c>
      <c r="F19" s="258">
        <v>60</v>
      </c>
      <c r="G19" s="258"/>
      <c r="I19" s="257">
        <f t="shared" si="1"/>
        <v>19.8</v>
      </c>
      <c r="J19" s="15" t="s">
        <v>155</v>
      </c>
    </row>
    <row r="20" spans="1:11" ht="12.75" customHeight="1">
      <c r="A20" s="248">
        <f t="shared" si="2"/>
        <v>5</v>
      </c>
      <c r="B20" s="255" t="s">
        <v>45</v>
      </c>
      <c r="C20" s="15"/>
      <c r="D20" s="256">
        <f>VLOOKUP(B20,'Payroll Rates'!$B$14:$H$30,3,FALSE)</f>
        <v>20.95</v>
      </c>
      <c r="E20" s="257">
        <f t="shared" si="0"/>
        <v>0.35</v>
      </c>
      <c r="F20" s="258">
        <v>60</v>
      </c>
      <c r="G20" s="258"/>
      <c r="I20" s="257">
        <f t="shared" si="1"/>
        <v>21</v>
      </c>
      <c r="J20" s="15" t="s">
        <v>155</v>
      </c>
    </row>
    <row r="21" spans="1:11" ht="12.75" customHeight="1">
      <c r="A21" s="248">
        <f t="shared" si="2"/>
        <v>6</v>
      </c>
      <c r="B21" s="15" t="s">
        <v>24</v>
      </c>
      <c r="C21" s="15"/>
      <c r="D21" s="15"/>
      <c r="E21" s="15"/>
      <c r="F21" s="15"/>
      <c r="G21" s="15"/>
      <c r="H21" s="15"/>
      <c r="I21" s="259">
        <f>SUM(I16:I20)</f>
        <v>164.4</v>
      </c>
      <c r="J21" s="15"/>
      <c r="K21" s="15"/>
    </row>
    <row r="22" spans="1:11" ht="12.75" customHeight="1">
      <c r="A22" s="260"/>
      <c r="B22" s="15"/>
      <c r="C22" s="15"/>
      <c r="D22" s="15"/>
      <c r="E22" s="15"/>
      <c r="F22" s="15"/>
      <c r="G22" s="15"/>
      <c r="H22" s="15"/>
      <c r="I22" s="15"/>
      <c r="J22" s="15"/>
      <c r="K22" s="15"/>
    </row>
    <row r="23" spans="1:11" ht="12.75" customHeight="1">
      <c r="A23" s="260"/>
      <c r="B23" s="253" t="s">
        <v>143</v>
      </c>
      <c r="C23" s="253"/>
      <c r="D23" s="15"/>
      <c r="E23" s="15"/>
      <c r="F23" s="15"/>
      <c r="G23" s="15"/>
      <c r="H23" s="15"/>
      <c r="I23" s="261"/>
      <c r="J23" s="15"/>
      <c r="K23" s="15"/>
    </row>
    <row r="24" spans="1:11" ht="12.75" customHeight="1">
      <c r="A24" s="260">
        <f>A21+1</f>
        <v>7</v>
      </c>
      <c r="B24" s="15" t="s">
        <v>167</v>
      </c>
      <c r="C24" s="15"/>
      <c r="D24" s="256"/>
      <c r="E24" s="256">
        <v>20</v>
      </c>
      <c r="F24" s="258">
        <v>1</v>
      </c>
      <c r="G24" s="258"/>
      <c r="H24" s="15"/>
      <c r="I24" s="257">
        <f>ROUND(E24*F24,2)</f>
        <v>20</v>
      </c>
      <c r="J24" s="15" t="s">
        <v>155</v>
      </c>
      <c r="K24" s="15"/>
    </row>
    <row r="25" spans="1:11" ht="12.75" customHeight="1">
      <c r="A25" s="260">
        <f>A24+1</f>
        <v>8</v>
      </c>
      <c r="B25" s="15" t="s">
        <v>172</v>
      </c>
      <c r="C25" s="15"/>
      <c r="D25" s="256"/>
      <c r="E25" s="256">
        <v>0</v>
      </c>
      <c r="F25" s="258">
        <v>1</v>
      </c>
      <c r="G25" s="262" t="s">
        <v>26</v>
      </c>
      <c r="H25" s="263" t="s">
        <v>131</v>
      </c>
      <c r="I25" s="257">
        <f>ROUND(E25*F25,2)</f>
        <v>0</v>
      </c>
      <c r="J25" s="15" t="s">
        <v>155</v>
      </c>
      <c r="K25" s="15"/>
    </row>
    <row r="26" spans="1:11" ht="12.75" customHeight="1">
      <c r="A26" s="260">
        <f>A25+1</f>
        <v>9</v>
      </c>
      <c r="B26" s="15" t="s">
        <v>144</v>
      </c>
      <c r="C26" s="15"/>
      <c r="D26" s="15"/>
      <c r="E26" s="15"/>
      <c r="F26" s="15"/>
      <c r="G26" s="15"/>
      <c r="H26" s="15"/>
      <c r="I26" s="259">
        <f>SUM(I24:I25)</f>
        <v>20</v>
      </c>
      <c r="J26" s="15"/>
      <c r="K26" s="15"/>
    </row>
    <row r="27" spans="1:11" ht="12.75" customHeight="1">
      <c r="A27" s="260"/>
      <c r="B27" s="15"/>
      <c r="C27" s="15"/>
      <c r="D27" s="15"/>
      <c r="E27" s="15"/>
      <c r="F27" s="15"/>
      <c r="G27" s="15"/>
      <c r="H27" s="15"/>
      <c r="I27" s="15"/>
      <c r="J27" s="15"/>
      <c r="K27" s="15"/>
    </row>
    <row r="28" spans="1:11" ht="12.75" customHeight="1">
      <c r="A28" s="260"/>
      <c r="B28" s="253" t="s">
        <v>147</v>
      </c>
      <c r="C28" s="253"/>
      <c r="D28" s="15"/>
      <c r="E28" s="15"/>
      <c r="F28" s="15"/>
      <c r="G28" s="15"/>
      <c r="H28" s="15"/>
      <c r="I28" s="257"/>
      <c r="J28" s="15"/>
      <c r="K28" s="15"/>
    </row>
    <row r="29" spans="1:11" ht="12.75" customHeight="1">
      <c r="A29" s="260">
        <f>A26+1</f>
        <v>10</v>
      </c>
      <c r="B29" s="15" t="s">
        <v>137</v>
      </c>
      <c r="C29" s="15"/>
      <c r="D29" s="264">
        <f>'WP-Q-3-6 Overheads'!D18</f>
        <v>5.4699999999999999E-2</v>
      </c>
      <c r="E29" s="15" t="s">
        <v>319</v>
      </c>
      <c r="F29" s="15"/>
      <c r="G29" s="15"/>
      <c r="H29" s="263" t="s">
        <v>132</v>
      </c>
      <c r="I29" s="257">
        <f>IF(H29="Y",ROUND((SUM($I$16:$I$18)*(1+D34))*D29,2),0)</f>
        <v>0</v>
      </c>
      <c r="J29" s="15" t="s">
        <v>428</v>
      </c>
      <c r="K29" s="15"/>
    </row>
    <row r="30" spans="1:11" ht="12.75" customHeight="1">
      <c r="A30" s="260">
        <f>A29+1</f>
        <v>11</v>
      </c>
      <c r="B30" s="15" t="s">
        <v>138</v>
      </c>
      <c r="C30" s="15"/>
      <c r="D30" s="264">
        <f>'WP-Q-3-6 Overheads'!D19</f>
        <v>9.5899999999999999E-2</v>
      </c>
      <c r="E30" s="15" t="s">
        <v>319</v>
      </c>
      <c r="F30" s="15"/>
      <c r="G30" s="15"/>
      <c r="H30" s="263" t="s">
        <v>131</v>
      </c>
      <c r="I30" s="257">
        <f>IF(H30="Y",ROUND((SUM($I$16:$I$18)*(1+D34))*D30,2),0)</f>
        <v>17.21</v>
      </c>
      <c r="J30" s="15" t="s">
        <v>428</v>
      </c>
      <c r="K30" s="15"/>
    </row>
    <row r="31" spans="1:11" ht="12.75" customHeight="1">
      <c r="A31" s="260">
        <f>A30+1</f>
        <v>12</v>
      </c>
      <c r="B31" s="15" t="s">
        <v>148</v>
      </c>
      <c r="C31" s="15"/>
      <c r="D31" s="15"/>
      <c r="E31" s="15"/>
      <c r="F31" s="15"/>
      <c r="G31" s="15"/>
      <c r="H31" s="15"/>
      <c r="I31" s="259">
        <f>SUM(I29:I30)</f>
        <v>17.21</v>
      </c>
      <c r="J31" s="15"/>
      <c r="K31" s="15"/>
    </row>
    <row r="32" spans="1:11" ht="12.75" customHeight="1">
      <c r="A32" s="260"/>
      <c r="B32" s="15"/>
      <c r="C32" s="15"/>
      <c r="D32" s="15"/>
      <c r="E32" s="15"/>
      <c r="F32" s="15"/>
      <c r="G32" s="15"/>
      <c r="H32" s="15"/>
      <c r="I32" s="265"/>
      <c r="J32" s="15"/>
      <c r="K32" s="15"/>
    </row>
    <row r="33" spans="1:11" ht="12.75" customHeight="1">
      <c r="A33" s="260"/>
      <c r="B33" s="253" t="s">
        <v>141</v>
      </c>
      <c r="C33" s="253"/>
      <c r="D33" s="15"/>
      <c r="E33" s="15"/>
      <c r="F33" s="15"/>
      <c r="G33" s="15"/>
      <c r="H33" s="15"/>
      <c r="I33" s="15"/>
      <c r="J33" s="15"/>
      <c r="K33" s="15"/>
    </row>
    <row r="34" spans="1:11" ht="12.75" customHeight="1">
      <c r="A34" s="248">
        <f>A31+1</f>
        <v>13</v>
      </c>
      <c r="B34" s="15" t="s">
        <v>17</v>
      </c>
      <c r="C34" s="15"/>
      <c r="D34" s="264">
        <f>'WP-Q-3-6 Overheads'!D16</f>
        <v>0.45179999999999998</v>
      </c>
      <c r="E34" s="15" t="s">
        <v>319</v>
      </c>
      <c r="F34" s="15"/>
      <c r="G34" s="15"/>
      <c r="H34" s="263" t="s">
        <v>131</v>
      </c>
      <c r="I34" s="257">
        <f>IF(H34="Y",ROUND($I$21*D34,2),0)</f>
        <v>74.28</v>
      </c>
      <c r="J34" s="15" t="s">
        <v>169</v>
      </c>
      <c r="K34" s="15"/>
    </row>
    <row r="35" spans="1:11" ht="12.75" customHeight="1">
      <c r="A35" s="260">
        <f>A34+1</f>
        <v>14</v>
      </c>
      <c r="B35" s="15" t="s">
        <v>18</v>
      </c>
      <c r="C35" s="15"/>
      <c r="D35" s="264">
        <f>'WP-Q-3-6 Overheads'!D17</f>
        <v>0.1198</v>
      </c>
      <c r="E35" s="15" t="s">
        <v>319</v>
      </c>
      <c r="F35" s="15"/>
      <c r="G35" s="15"/>
      <c r="H35" s="263" t="s">
        <v>131</v>
      </c>
      <c r="I35" s="257">
        <f>IF(H35="Y",ROUND($I$26*D35,2),0)</f>
        <v>2.4</v>
      </c>
      <c r="J35" s="15" t="s">
        <v>170</v>
      </c>
      <c r="K35" s="15"/>
    </row>
    <row r="36" spans="1:11" ht="12.75" customHeight="1">
      <c r="A36" s="260">
        <f>A35+1</f>
        <v>15</v>
      </c>
      <c r="B36" s="15" t="s">
        <v>133</v>
      </c>
      <c r="C36" s="15"/>
      <c r="D36" s="264">
        <f>'WP-Q-3-6 Overheads'!D20</f>
        <v>1.3899999999999999E-2</v>
      </c>
      <c r="E36" s="15" t="s">
        <v>319</v>
      </c>
      <c r="F36" s="15"/>
      <c r="G36" s="15"/>
      <c r="H36" s="263" t="s">
        <v>131</v>
      </c>
      <c r="I36" s="257">
        <f>IF(H36="Y",ROUND(($I$21+$I$26)*D36,2),0)</f>
        <v>2.56</v>
      </c>
      <c r="J36" s="15" t="s">
        <v>168</v>
      </c>
      <c r="K36" s="15"/>
    </row>
    <row r="37" spans="1:11" ht="12.75" customHeight="1">
      <c r="A37" s="260">
        <f t="shared" ref="A37:A38" si="3">A36+1</f>
        <v>16</v>
      </c>
      <c r="B37" s="15" t="s">
        <v>134</v>
      </c>
      <c r="C37" s="15"/>
      <c r="D37" s="264">
        <f>'WP-Q-3-6 Overheads'!D21</f>
        <v>0.10680000000000001</v>
      </c>
      <c r="E37" s="15" t="s">
        <v>319</v>
      </c>
      <c r="F37" s="15"/>
      <c r="G37" s="15"/>
      <c r="H37" s="263" t="s">
        <v>131</v>
      </c>
      <c r="I37" s="257">
        <f>IF(H37="Y",ROUND($I$21*D37,2),0)</f>
        <v>17.559999999999999</v>
      </c>
      <c r="J37" s="15" t="s">
        <v>168</v>
      </c>
      <c r="K37" s="15"/>
    </row>
    <row r="38" spans="1:11" ht="12.75" customHeight="1">
      <c r="A38" s="260">
        <f t="shared" si="3"/>
        <v>17</v>
      </c>
      <c r="B38" s="15" t="s">
        <v>25</v>
      </c>
      <c r="C38" s="15"/>
      <c r="E38" s="15"/>
      <c r="F38" s="15"/>
      <c r="G38" s="15"/>
      <c r="I38" s="259">
        <f>SUM(I34:I37)</f>
        <v>96.800000000000011</v>
      </c>
      <c r="J38" s="15"/>
      <c r="K38" s="15"/>
    </row>
    <row r="39" spans="1:11" ht="12.75" customHeight="1">
      <c r="A39" s="260"/>
      <c r="B39" s="15"/>
      <c r="C39" s="15"/>
      <c r="D39" s="15"/>
      <c r="E39" s="15"/>
      <c r="F39" s="15"/>
      <c r="G39" s="15"/>
      <c r="H39" s="15"/>
      <c r="I39" s="261"/>
      <c r="J39" s="15"/>
      <c r="K39" s="15"/>
    </row>
    <row r="40" spans="1:11" ht="12.75" customHeight="1" thickBot="1">
      <c r="A40" s="248">
        <f>A38+1</f>
        <v>18</v>
      </c>
      <c r="B40" s="15" t="s">
        <v>307</v>
      </c>
      <c r="C40" s="15"/>
      <c r="D40" s="15"/>
      <c r="E40" s="15"/>
      <c r="F40" s="15"/>
      <c r="G40" s="15"/>
      <c r="H40" s="15"/>
      <c r="I40" s="266">
        <f>SUM(I21+I26+I31+I38)</f>
        <v>298.41000000000003</v>
      </c>
      <c r="J40" s="15" t="s">
        <v>171</v>
      </c>
      <c r="K40" s="15"/>
    </row>
    <row r="41" spans="1:11" ht="12.75" customHeight="1" thickTop="1">
      <c r="A41" s="248"/>
      <c r="B41" s="15"/>
      <c r="C41" s="15"/>
      <c r="D41" s="15"/>
      <c r="E41" s="15"/>
      <c r="F41" s="15"/>
      <c r="G41" s="15"/>
      <c r="H41" s="15"/>
      <c r="I41" s="267"/>
      <c r="J41" s="15"/>
      <c r="K41" s="15"/>
    </row>
    <row r="42" spans="1:11" ht="12.75" customHeight="1">
      <c r="A42" s="248">
        <f>A40+1</f>
        <v>19</v>
      </c>
      <c r="B42" s="15" t="s">
        <v>308</v>
      </c>
      <c r="C42" s="15"/>
      <c r="D42" s="15"/>
      <c r="E42" s="15"/>
      <c r="F42" s="15"/>
      <c r="G42" s="15"/>
      <c r="H42" s="15"/>
      <c r="I42" s="270">
        <f>ROUND(I40*4,0)/4</f>
        <v>298.5</v>
      </c>
      <c r="J42" s="15" t="s">
        <v>151</v>
      </c>
      <c r="K42" s="15"/>
    </row>
    <row r="43" spans="1:11" ht="12.75" customHeight="1">
      <c r="A43" s="248">
        <f>A42+1</f>
        <v>20</v>
      </c>
      <c r="B43" s="15" t="s">
        <v>309</v>
      </c>
      <c r="C43" s="15"/>
      <c r="D43" s="15"/>
      <c r="E43" s="15"/>
      <c r="F43" s="15"/>
      <c r="G43" s="15"/>
      <c r="H43" s="15"/>
      <c r="I43" s="270">
        <v>294.25</v>
      </c>
      <c r="J43" s="15" t="s">
        <v>409</v>
      </c>
      <c r="K43" s="15"/>
    </row>
    <row r="44" spans="1:11" ht="12.75" customHeight="1" thickBot="1">
      <c r="A44" s="248">
        <f>A43+1</f>
        <v>21</v>
      </c>
      <c r="B44" s="15" t="s">
        <v>36</v>
      </c>
      <c r="C44" s="15"/>
      <c r="I44" s="268">
        <f>I42-I43</f>
        <v>4.25</v>
      </c>
      <c r="J44" s="15" t="s">
        <v>188</v>
      </c>
      <c r="K44" s="15"/>
    </row>
    <row r="45" spans="1:11" ht="12.75" customHeight="1" thickTop="1">
      <c r="A45" s="269"/>
      <c r="I45" s="257"/>
      <c r="J45" s="15"/>
      <c r="K45" s="15"/>
    </row>
    <row r="46" spans="1:11" ht="12.75" customHeight="1">
      <c r="A46" s="15" t="s">
        <v>27</v>
      </c>
      <c r="I46" s="257"/>
      <c r="J46" s="15"/>
      <c r="K46" s="15"/>
    </row>
    <row r="47" spans="1:11" ht="12.75" customHeight="1">
      <c r="A47" s="15" t="s">
        <v>26</v>
      </c>
      <c r="B47" s="15" t="s">
        <v>323</v>
      </c>
      <c r="I47" s="257"/>
      <c r="J47" s="15"/>
      <c r="K47" s="15"/>
    </row>
    <row r="48" spans="1:11" ht="12.75" customHeight="1">
      <c r="C48" s="15"/>
      <c r="D48" s="15"/>
      <c r="E48" s="15"/>
      <c r="F48" s="15"/>
      <c r="G48" s="15"/>
      <c r="H48" s="15"/>
      <c r="I48" s="15"/>
      <c r="J48" s="15"/>
      <c r="K48" s="15"/>
    </row>
    <row r="49" ht="12.75" customHeight="1"/>
    <row r="50" ht="12.75" customHeight="1"/>
    <row r="51" ht="12.75" customHeight="1"/>
    <row r="52" ht="12.75" customHeight="1"/>
  </sheetData>
  <pageMargins left="0.75" right="0.5" top="0.75" bottom="0.5" header="0" footer="0"/>
  <pageSetup scale="8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40"/>
  <sheetViews>
    <sheetView view="pageBreakPreview" zoomScale="60" zoomScaleNormal="100" workbookViewId="0">
      <selection activeCell="Q9" sqref="Q9"/>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447</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I4" s="246"/>
      <c r="J4" s="15"/>
      <c r="K4" s="15"/>
    </row>
    <row r="5" spans="1:11" ht="12.75" customHeight="1">
      <c r="A5" s="30" t="s">
        <v>341</v>
      </c>
      <c r="B5" s="22"/>
      <c r="C5" s="15"/>
      <c r="D5" s="15"/>
      <c r="E5" s="15"/>
      <c r="F5" s="15"/>
      <c r="G5" s="15"/>
      <c r="H5" s="15"/>
      <c r="I5" s="246"/>
      <c r="J5" s="15"/>
      <c r="K5" s="15"/>
    </row>
    <row r="6" spans="1:11" ht="12.75" customHeight="1">
      <c r="A6" s="38" t="s">
        <v>371</v>
      </c>
      <c r="B6" s="22"/>
      <c r="C6" s="15"/>
      <c r="D6" s="15"/>
      <c r="E6" s="15"/>
      <c r="F6" s="15"/>
      <c r="G6" s="15"/>
      <c r="H6" s="15"/>
      <c r="I6" s="246"/>
      <c r="J6" s="15"/>
      <c r="K6" s="15"/>
    </row>
    <row r="7" spans="1:1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96</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64</v>
      </c>
      <c r="J14" s="252" t="s">
        <v>152</v>
      </c>
      <c r="K14" s="15"/>
    </row>
    <row r="15" spans="1:11" ht="12.75" customHeight="1">
      <c r="A15" s="155"/>
      <c r="B15" s="253" t="s">
        <v>310</v>
      </c>
      <c r="C15" s="253"/>
      <c r="D15" s="254"/>
      <c r="E15" s="254"/>
      <c r="F15" s="254"/>
      <c r="G15" s="254"/>
      <c r="H15" s="254"/>
      <c r="I15" s="254"/>
      <c r="J15" s="15"/>
      <c r="K15" s="15"/>
    </row>
    <row r="16" spans="1:11" ht="12.75" customHeight="1">
      <c r="A16" s="155">
        <v>1</v>
      </c>
      <c r="B16" s="15"/>
      <c r="C16" s="15"/>
      <c r="D16" s="254"/>
      <c r="E16" s="254"/>
      <c r="F16" s="254"/>
      <c r="G16" s="254"/>
      <c r="H16" s="254"/>
      <c r="I16" s="169"/>
      <c r="J16" s="140"/>
      <c r="K16" s="15"/>
    </row>
    <row r="17" spans="1:11" ht="12.75" customHeight="1">
      <c r="A17" s="248">
        <f>A16+1</f>
        <v>2</v>
      </c>
      <c r="B17" s="15"/>
      <c r="C17" s="15"/>
      <c r="D17" s="256"/>
      <c r="E17" s="257"/>
      <c r="F17" s="258"/>
      <c r="G17" s="258"/>
      <c r="H17" s="256"/>
      <c r="I17" s="169"/>
      <c r="J17" s="140"/>
    </row>
    <row r="18" spans="1:11" ht="12.75" customHeight="1">
      <c r="A18" s="248">
        <f>A17+1</f>
        <v>3</v>
      </c>
      <c r="B18" s="15"/>
      <c r="C18" s="15"/>
      <c r="D18" s="256"/>
      <c r="E18" s="257"/>
      <c r="F18" s="258"/>
      <c r="G18" s="262"/>
      <c r="H18" s="256"/>
      <c r="I18" s="169"/>
      <c r="J18" s="15"/>
      <c r="K18" s="15"/>
    </row>
    <row r="19" spans="1:11" ht="12.75" customHeight="1">
      <c r="A19" s="248"/>
      <c r="B19" s="15"/>
      <c r="C19" s="15"/>
      <c r="D19" s="256"/>
      <c r="E19" s="257"/>
      <c r="F19" s="258"/>
      <c r="G19" s="258"/>
      <c r="H19" s="256"/>
      <c r="I19" s="169"/>
      <c r="J19" s="15"/>
      <c r="K19" s="15"/>
    </row>
    <row r="20" spans="1:11" ht="12.75" customHeight="1">
      <c r="A20" s="248">
        <f>A18+1</f>
        <v>4</v>
      </c>
      <c r="B20" s="15"/>
      <c r="C20" s="15"/>
      <c r="D20" s="256"/>
      <c r="E20" s="257"/>
      <c r="F20" s="258"/>
      <c r="G20" s="258"/>
      <c r="H20" s="256"/>
      <c r="I20" s="169"/>
      <c r="J20" s="15"/>
      <c r="K20" s="15"/>
    </row>
    <row r="21" spans="1:11" ht="12.75" customHeight="1">
      <c r="A21" s="248"/>
      <c r="B21" s="15"/>
      <c r="C21" s="15"/>
      <c r="D21" s="256"/>
      <c r="E21" s="257"/>
      <c r="F21" s="258"/>
      <c r="G21" s="258"/>
      <c r="H21" s="256"/>
      <c r="I21" s="169"/>
      <c r="J21" s="15"/>
      <c r="K21" s="15"/>
    </row>
    <row r="22" spans="1:11" ht="12.75" customHeight="1">
      <c r="A22" s="248">
        <f>A20+1</f>
        <v>5</v>
      </c>
      <c r="B22" s="15"/>
      <c r="C22" s="15"/>
      <c r="D22" s="15"/>
      <c r="E22" s="15"/>
      <c r="F22" s="15"/>
      <c r="G22" s="15"/>
      <c r="H22" s="15"/>
      <c r="I22" s="169"/>
      <c r="J22" s="15"/>
      <c r="K22" s="15"/>
    </row>
    <row r="23" spans="1:11" ht="12.75" customHeight="1">
      <c r="A23" s="260"/>
      <c r="B23" s="15"/>
      <c r="C23" s="15"/>
      <c r="D23" s="15"/>
      <c r="E23" s="15"/>
      <c r="F23" s="15"/>
      <c r="G23" s="15"/>
      <c r="H23" s="15"/>
      <c r="I23" s="15"/>
      <c r="J23" s="15"/>
      <c r="K23" s="15"/>
    </row>
    <row r="24" spans="1:11" ht="12.75" customHeight="1">
      <c r="A24" s="260">
        <f>A22+1</f>
        <v>6</v>
      </c>
      <c r="B24" s="15" t="s">
        <v>312</v>
      </c>
      <c r="C24" s="15"/>
      <c r="D24" s="15"/>
      <c r="E24" s="15"/>
      <c r="F24" s="15"/>
      <c r="G24" s="15"/>
      <c r="H24" s="15"/>
      <c r="I24" s="290">
        <v>1.2404999999999999E-2</v>
      </c>
      <c r="J24" s="15"/>
      <c r="K24" s="15"/>
    </row>
    <row r="25" spans="1:11" ht="12.75" customHeight="1">
      <c r="A25" s="260"/>
      <c r="B25" s="15"/>
      <c r="C25" s="15"/>
      <c r="D25" s="15"/>
      <c r="E25" s="15"/>
      <c r="F25" s="15"/>
      <c r="G25" s="15"/>
      <c r="H25" s="15"/>
      <c r="I25" s="15"/>
      <c r="J25" s="15"/>
      <c r="K25" s="15"/>
    </row>
    <row r="26" spans="1:11" ht="12.75" customHeight="1">
      <c r="A26" s="260">
        <f>A24+1</f>
        <v>7</v>
      </c>
      <c r="B26" s="15" t="s">
        <v>313</v>
      </c>
      <c r="C26" s="15"/>
      <c r="D26" s="15"/>
      <c r="E26" s="15"/>
      <c r="F26" s="15"/>
      <c r="G26" s="15"/>
      <c r="H26" s="15"/>
      <c r="I26" s="72">
        <v>1.0286999999999999E-2</v>
      </c>
      <c r="J26" s="15" t="s">
        <v>410</v>
      </c>
      <c r="K26" s="15"/>
    </row>
    <row r="27" spans="1:11" ht="12.75" customHeight="1">
      <c r="A27" s="260"/>
      <c r="B27" s="15"/>
      <c r="C27" s="15"/>
      <c r="D27" s="256"/>
      <c r="E27" s="256"/>
      <c r="F27" s="258"/>
      <c r="G27" s="258"/>
      <c r="H27" s="15"/>
      <c r="I27" s="72"/>
      <c r="J27" s="15"/>
      <c r="K27" s="15"/>
    </row>
    <row r="28" spans="1:11" ht="12.75" customHeight="1" thickBot="1">
      <c r="A28" s="260">
        <f>A26+1</f>
        <v>8</v>
      </c>
      <c r="B28" s="15" t="s">
        <v>36</v>
      </c>
      <c r="C28" s="15"/>
      <c r="D28" s="256"/>
      <c r="E28" s="256"/>
      <c r="F28" s="258"/>
      <c r="G28" s="262"/>
      <c r="H28" s="15"/>
      <c r="I28" s="71">
        <f>I24-I26</f>
        <v>2.1180000000000001E-3</v>
      </c>
      <c r="J28" s="15" t="s">
        <v>202</v>
      </c>
      <c r="K28" s="15"/>
    </row>
    <row r="29" spans="1:11" ht="12.75" customHeight="1" thickTop="1">
      <c r="A29" s="260"/>
      <c r="B29" s="15"/>
      <c r="C29" s="15"/>
      <c r="D29" s="15"/>
      <c r="E29" s="15"/>
      <c r="F29" s="15"/>
      <c r="G29" s="15"/>
      <c r="H29" s="15"/>
      <c r="I29" s="15"/>
      <c r="J29" s="15"/>
      <c r="K29" s="15"/>
    </row>
    <row r="30" spans="1:11" ht="12.75" customHeight="1">
      <c r="A30" s="281" t="s">
        <v>27</v>
      </c>
    </row>
    <row r="31" spans="1:11" ht="12.75" customHeight="1">
      <c r="A31" s="282"/>
      <c r="B31" s="15"/>
      <c r="C31" s="15"/>
    </row>
    <row r="32" spans="1:11" ht="12.75" customHeight="1">
      <c r="A32" s="282"/>
      <c r="B32" s="15"/>
      <c r="C32" s="15"/>
    </row>
    <row r="33" spans="2:10" ht="12.75" customHeight="1"/>
    <row r="34" spans="2:10" ht="39" customHeight="1">
      <c r="B34" s="303" t="s">
        <v>485</v>
      </c>
      <c r="C34" s="303"/>
      <c r="D34" s="303"/>
      <c r="E34" s="303"/>
      <c r="F34" s="303"/>
      <c r="G34" s="303"/>
      <c r="H34" s="303"/>
      <c r="I34" s="303"/>
      <c r="J34" s="303"/>
    </row>
    <row r="35" spans="2:10" ht="12.75" customHeight="1"/>
    <row r="36" spans="2:10" ht="12.75" customHeight="1"/>
    <row r="37" spans="2:10" ht="12.75" customHeight="1"/>
    <row r="38" spans="2:10" ht="12.75" customHeight="1"/>
    <row r="39" spans="2:10" ht="12.75" customHeight="1"/>
    <row r="40" spans="2:10" ht="12.75" customHeight="1"/>
  </sheetData>
  <mergeCells count="1">
    <mergeCell ref="B34:J34"/>
  </mergeCells>
  <pageMargins left="0.75" right="0.5" top="0.75" bottom="0.5" header="0" footer="0"/>
  <pageSetup scale="8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43"/>
  <sheetViews>
    <sheetView view="pageBreakPreview" topLeftCell="A19" zoomScale="60" zoomScaleNormal="100" workbookViewId="0">
      <selection activeCell="J4" sqref="J4"/>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448</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I4" s="246"/>
      <c r="J4" s="15"/>
      <c r="K4" s="15"/>
    </row>
    <row r="5" spans="1:11" ht="12.75" customHeight="1">
      <c r="A5" s="30" t="s">
        <v>341</v>
      </c>
      <c r="B5" s="22"/>
      <c r="C5" s="15"/>
      <c r="D5" s="15"/>
      <c r="E5" s="15"/>
      <c r="F5" s="15"/>
      <c r="G5" s="15"/>
      <c r="H5" s="15"/>
      <c r="I5" s="246"/>
      <c r="J5" s="15"/>
      <c r="K5" s="15"/>
    </row>
    <row r="6" spans="1:11" ht="12.75" customHeight="1">
      <c r="A6" s="38" t="s">
        <v>371</v>
      </c>
      <c r="B6" s="22"/>
      <c r="C6" s="15"/>
      <c r="D6" s="15"/>
      <c r="E6" s="15"/>
      <c r="F6" s="15"/>
      <c r="G6" s="15"/>
      <c r="H6" s="15"/>
      <c r="I6" s="246"/>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304</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64</v>
      </c>
      <c r="J14" s="252" t="s">
        <v>152</v>
      </c>
      <c r="K14" s="15"/>
    </row>
    <row r="15" spans="1:11" ht="12.75" customHeight="1">
      <c r="A15" s="155"/>
      <c r="B15" s="253" t="s">
        <v>310</v>
      </c>
      <c r="C15" s="253"/>
      <c r="D15" s="254"/>
      <c r="E15" s="254"/>
      <c r="F15" s="254"/>
      <c r="G15" s="254"/>
      <c r="H15" s="254"/>
      <c r="I15" s="254"/>
      <c r="J15" s="15"/>
      <c r="K15" s="15"/>
    </row>
    <row r="16" spans="1:11" ht="12.75" customHeight="1">
      <c r="A16" s="155">
        <v>1</v>
      </c>
      <c r="B16" s="15" t="s">
        <v>364</v>
      </c>
      <c r="C16" s="15"/>
      <c r="D16" s="254"/>
      <c r="E16" s="254"/>
      <c r="F16" s="254"/>
      <c r="G16" s="254"/>
      <c r="H16" s="254"/>
      <c r="I16" s="169">
        <v>6.38724475431397E-3</v>
      </c>
      <c r="J16" s="140"/>
      <c r="K16" s="15"/>
    </row>
    <row r="17" spans="1:11" ht="12.75" customHeight="1">
      <c r="A17" s="155">
        <f>A16+1</f>
        <v>2</v>
      </c>
      <c r="B17" s="15" t="s">
        <v>365</v>
      </c>
      <c r="C17" s="15"/>
      <c r="D17" s="254"/>
      <c r="E17" s="254"/>
      <c r="F17" s="254"/>
      <c r="G17" s="254"/>
      <c r="H17" s="254"/>
      <c r="I17" s="285">
        <v>2.5885534220013266E-2</v>
      </c>
      <c r="J17" s="140"/>
      <c r="K17" s="292"/>
    </row>
    <row r="18" spans="1:11" ht="12.75" customHeight="1">
      <c r="A18" s="248">
        <f>A17+1</f>
        <v>3</v>
      </c>
      <c r="B18" s="15" t="s">
        <v>366</v>
      </c>
      <c r="C18" s="15"/>
      <c r="D18" s="256"/>
      <c r="E18" s="257"/>
      <c r="F18" s="258"/>
      <c r="G18" s="258"/>
      <c r="H18" s="256"/>
      <c r="I18" s="169">
        <v>2.2002823055963034E-2</v>
      </c>
      <c r="J18" s="140"/>
    </row>
    <row r="19" spans="1:11" ht="12.75" customHeight="1">
      <c r="A19" s="248">
        <f>A18+1</f>
        <v>4</v>
      </c>
      <c r="B19" s="278" t="s">
        <v>314</v>
      </c>
      <c r="C19" s="278"/>
      <c r="D19" s="256"/>
      <c r="E19" s="257"/>
      <c r="F19" s="258"/>
      <c r="G19" s="262"/>
      <c r="H19" s="256"/>
      <c r="I19" s="70">
        <f>SUM(I16:I18)</f>
        <v>5.4275602030290276E-2</v>
      </c>
      <c r="J19" s="15"/>
      <c r="K19" s="15"/>
    </row>
    <row r="20" spans="1:11" ht="12.75" customHeight="1">
      <c r="A20" s="248"/>
      <c r="B20" s="15"/>
      <c r="C20" s="15"/>
      <c r="D20" s="256"/>
      <c r="E20" s="257"/>
      <c r="F20" s="258"/>
      <c r="G20" s="258"/>
      <c r="H20" s="256"/>
      <c r="I20" s="15"/>
      <c r="J20" s="15"/>
      <c r="K20" s="15"/>
    </row>
    <row r="21" spans="1:11" ht="12.75" customHeight="1">
      <c r="A21" s="248">
        <f>A19+1</f>
        <v>5</v>
      </c>
      <c r="B21" s="279" t="s">
        <v>367</v>
      </c>
      <c r="C21" s="279"/>
      <c r="D21" s="256"/>
      <c r="E21" s="257"/>
      <c r="F21" s="258"/>
      <c r="G21" s="258"/>
      <c r="H21" s="256"/>
      <c r="I21" s="169">
        <v>1.6670000000000001E-3</v>
      </c>
      <c r="J21" s="15"/>
      <c r="K21" s="15"/>
    </row>
    <row r="22" spans="1:11" ht="12.75" customHeight="1">
      <c r="A22" s="248"/>
      <c r="B22" s="279"/>
      <c r="C22" s="279"/>
      <c r="D22" s="256"/>
      <c r="E22" s="257"/>
      <c r="F22" s="258"/>
      <c r="G22" s="258"/>
      <c r="H22" s="256"/>
      <c r="I22" s="285"/>
      <c r="J22" s="15"/>
      <c r="K22" s="15"/>
    </row>
    <row r="23" spans="1:11" ht="12.75" customHeight="1">
      <c r="A23" s="248">
        <f>A21+1</f>
        <v>6</v>
      </c>
      <c r="B23" s="279" t="s">
        <v>315</v>
      </c>
      <c r="C23" s="279"/>
      <c r="D23" s="256"/>
      <c r="E23" s="257"/>
      <c r="F23" s="258"/>
      <c r="G23" s="258"/>
      <c r="H23" s="256"/>
      <c r="I23" s="73">
        <f>SUM(I19:I21)</f>
        <v>5.5942602030290278E-2</v>
      </c>
      <c r="J23" s="15" t="s">
        <v>203</v>
      </c>
      <c r="K23" s="15"/>
    </row>
    <row r="24" spans="1:11" ht="12.75" customHeight="1">
      <c r="A24" s="248"/>
      <c r="B24" s="15"/>
      <c r="C24" s="15"/>
      <c r="D24" s="256"/>
      <c r="E24" s="257"/>
      <c r="F24" s="258"/>
      <c r="G24" s="258"/>
      <c r="H24" s="256"/>
      <c r="I24" s="15"/>
      <c r="J24" s="15"/>
      <c r="K24" s="15"/>
    </row>
    <row r="25" spans="1:11" ht="12.75" customHeight="1">
      <c r="A25" s="248">
        <f>A23+1</f>
        <v>7</v>
      </c>
      <c r="B25" s="280" t="s">
        <v>368</v>
      </c>
      <c r="C25" s="280"/>
      <c r="D25" s="15"/>
      <c r="E25" s="15"/>
      <c r="F25" s="15"/>
      <c r="G25" s="15"/>
      <c r="H25" s="15"/>
      <c r="I25" s="285">
        <v>0.21158690176322417</v>
      </c>
      <c r="J25" s="15"/>
      <c r="K25" s="15"/>
    </row>
    <row r="26" spans="1:11" ht="12.75" customHeight="1">
      <c r="A26" s="260"/>
      <c r="B26" s="15"/>
      <c r="C26" s="15"/>
      <c r="D26" s="15"/>
      <c r="E26" s="15"/>
      <c r="F26" s="15"/>
      <c r="G26" s="15"/>
      <c r="H26" s="15"/>
      <c r="I26" s="15"/>
      <c r="J26" s="15"/>
      <c r="K26" s="15"/>
    </row>
    <row r="27" spans="1:11" ht="12.75" customHeight="1">
      <c r="A27" s="260">
        <f>A25+1</f>
        <v>8</v>
      </c>
      <c r="B27" s="278" t="s">
        <v>369</v>
      </c>
      <c r="C27" s="278"/>
      <c r="D27" s="15"/>
      <c r="E27" s="15"/>
      <c r="F27" s="15"/>
      <c r="G27" s="15"/>
      <c r="H27" s="15"/>
      <c r="I27" s="73">
        <f>I23*I25</f>
        <v>1.1836721840162174E-2</v>
      </c>
      <c r="J27" s="15" t="s">
        <v>204</v>
      </c>
      <c r="K27" s="15"/>
    </row>
    <row r="28" spans="1:11" ht="12.75" customHeight="1">
      <c r="A28" s="260"/>
      <c r="B28" s="15"/>
      <c r="C28" s="15"/>
      <c r="D28" s="15"/>
      <c r="E28" s="15"/>
      <c r="F28" s="15"/>
      <c r="G28" s="15"/>
      <c r="H28" s="15"/>
      <c r="I28" s="15"/>
      <c r="J28" s="15"/>
      <c r="K28" s="15"/>
    </row>
    <row r="29" spans="1:11" ht="12.75" customHeight="1">
      <c r="A29" s="260">
        <f>A27+1</f>
        <v>9</v>
      </c>
      <c r="B29" s="278" t="s">
        <v>316</v>
      </c>
      <c r="C29" s="278"/>
      <c r="D29" s="15"/>
      <c r="E29" s="15"/>
      <c r="F29" s="15"/>
      <c r="G29" s="15"/>
      <c r="H29" s="15"/>
      <c r="I29" s="74">
        <f>I23+I27</f>
        <v>6.7779323870452449E-2</v>
      </c>
      <c r="J29" s="15" t="s">
        <v>205</v>
      </c>
      <c r="K29" s="15"/>
    </row>
    <row r="30" spans="1:11" ht="12.75" customHeight="1">
      <c r="A30" s="260"/>
      <c r="B30" s="15"/>
      <c r="C30" s="15"/>
      <c r="D30" s="15"/>
      <c r="E30" s="15"/>
      <c r="F30" s="15"/>
      <c r="G30" s="15"/>
      <c r="H30" s="15"/>
      <c r="I30" s="15"/>
      <c r="J30" s="15"/>
      <c r="K30" s="15"/>
    </row>
    <row r="31" spans="1:11" ht="12.75" customHeight="1">
      <c r="A31" s="260">
        <f>A29+1</f>
        <v>10</v>
      </c>
      <c r="B31" s="15" t="s">
        <v>311</v>
      </c>
      <c r="C31" s="15"/>
      <c r="D31" s="15"/>
      <c r="E31" s="15"/>
      <c r="F31" s="15"/>
      <c r="G31" s="15"/>
      <c r="H31" s="15"/>
      <c r="I31" s="286">
        <v>12</v>
      </c>
      <c r="J31" s="15"/>
      <c r="K31" s="15"/>
    </row>
    <row r="32" spans="1:11" ht="12.75" customHeight="1">
      <c r="A32" s="260"/>
      <c r="B32" s="15"/>
      <c r="C32" s="15"/>
      <c r="D32" s="15"/>
      <c r="E32" s="15"/>
      <c r="F32" s="15"/>
      <c r="G32" s="15"/>
      <c r="H32" s="15"/>
      <c r="I32" s="287"/>
      <c r="J32" s="15"/>
      <c r="K32" s="15"/>
    </row>
    <row r="33" spans="1:11" ht="12.75" customHeight="1" thickBot="1">
      <c r="A33" s="260">
        <f>A31+1</f>
        <v>11</v>
      </c>
      <c r="B33" s="15" t="s">
        <v>317</v>
      </c>
      <c r="C33" s="15"/>
      <c r="D33" s="15"/>
      <c r="E33" s="15"/>
      <c r="F33" s="15"/>
      <c r="G33" s="15"/>
      <c r="H33" s="15"/>
      <c r="I33" s="75">
        <f>I29/I31</f>
        <v>5.648276989204371E-3</v>
      </c>
      <c r="J33" s="15" t="s">
        <v>206</v>
      </c>
      <c r="K33" s="15"/>
    </row>
    <row r="34" spans="1:11" ht="12.75" customHeight="1" thickTop="1">
      <c r="A34" s="260"/>
      <c r="B34" s="15"/>
      <c r="C34" s="15"/>
      <c r="D34" s="15"/>
      <c r="E34" s="15"/>
      <c r="F34" s="15"/>
      <c r="G34" s="15"/>
      <c r="H34" s="15"/>
      <c r="I34" s="15"/>
      <c r="J34" s="15"/>
      <c r="K34" s="15"/>
    </row>
    <row r="35" spans="1:11" ht="12.75" customHeight="1">
      <c r="A35" s="260">
        <f>A33+1</f>
        <v>12</v>
      </c>
      <c r="B35" s="15" t="s">
        <v>312</v>
      </c>
      <c r="C35" s="15"/>
      <c r="D35" s="15"/>
      <c r="E35" s="15"/>
      <c r="F35" s="15"/>
      <c r="G35" s="15"/>
      <c r="H35" s="15"/>
      <c r="I35" s="291">
        <f>I33</f>
        <v>5.648276989204371E-3</v>
      </c>
      <c r="J35" s="15"/>
      <c r="K35" s="15"/>
    </row>
    <row r="36" spans="1:11" ht="12.75" customHeight="1">
      <c r="A36" s="260"/>
      <c r="B36" s="15"/>
      <c r="C36" s="15"/>
      <c r="D36" s="15"/>
      <c r="E36" s="15"/>
      <c r="F36" s="15"/>
      <c r="G36" s="15"/>
      <c r="H36" s="15"/>
      <c r="I36" s="15"/>
      <c r="J36" s="15"/>
      <c r="K36" s="15"/>
    </row>
    <row r="37" spans="1:11" ht="12.75" customHeight="1">
      <c r="A37" s="260">
        <f>A35+1</f>
        <v>13</v>
      </c>
      <c r="B37" s="15" t="s">
        <v>313</v>
      </c>
      <c r="C37" s="15"/>
      <c r="D37" s="15"/>
      <c r="E37" s="15"/>
      <c r="F37" s="15"/>
      <c r="G37" s="15"/>
      <c r="H37" s="15"/>
      <c r="I37" s="290">
        <v>6.5529999999999998E-3</v>
      </c>
      <c r="J37" s="15" t="s">
        <v>410</v>
      </c>
      <c r="K37" s="15"/>
    </row>
    <row r="38" spans="1:11" ht="12.75" customHeight="1">
      <c r="A38" s="260"/>
      <c r="B38" s="15"/>
      <c r="C38" s="15"/>
      <c r="D38" s="256"/>
      <c r="E38" s="256"/>
      <c r="F38" s="258"/>
      <c r="G38" s="258"/>
      <c r="H38" s="15"/>
      <c r="I38" s="72"/>
      <c r="J38" s="15"/>
      <c r="K38" s="15"/>
    </row>
    <row r="39" spans="1:11" ht="12.75" customHeight="1" thickBot="1">
      <c r="A39" s="260">
        <f>A37+1</f>
        <v>14</v>
      </c>
      <c r="B39" s="15" t="s">
        <v>36</v>
      </c>
      <c r="C39" s="15"/>
      <c r="D39" s="256"/>
      <c r="E39" s="256"/>
      <c r="F39" s="258"/>
      <c r="G39" s="262"/>
      <c r="H39" s="15"/>
      <c r="I39" s="71">
        <f>I35-I37</f>
        <v>-9.0472301079562879E-4</v>
      </c>
      <c r="J39" s="15" t="s">
        <v>207</v>
      </c>
      <c r="K39" s="15"/>
    </row>
    <row r="40" spans="1:11" ht="12.75" customHeight="1" thickTop="1">
      <c r="A40" s="260"/>
      <c r="B40" s="15"/>
      <c r="C40" s="15"/>
      <c r="D40" s="15"/>
      <c r="E40" s="15"/>
      <c r="F40" s="15"/>
      <c r="G40" s="15"/>
      <c r="H40" s="15"/>
      <c r="I40" s="15"/>
      <c r="J40" s="15"/>
      <c r="K40" s="15"/>
    </row>
    <row r="41" spans="1:11" ht="12.75" customHeight="1">
      <c r="A41" s="260"/>
      <c r="B41" s="15"/>
      <c r="C41" s="15"/>
      <c r="D41" s="15"/>
      <c r="E41" s="15"/>
      <c r="F41" s="15"/>
      <c r="G41" s="15"/>
      <c r="H41" s="15"/>
      <c r="I41" s="15"/>
      <c r="J41" s="15"/>
      <c r="K41" s="15"/>
    </row>
    <row r="42" spans="1:11" ht="86.45" customHeight="1">
      <c r="B42" s="303" t="s">
        <v>301</v>
      </c>
      <c r="C42" s="303"/>
      <c r="D42" s="303"/>
      <c r="E42" s="303"/>
      <c r="F42" s="303"/>
      <c r="G42" s="303"/>
      <c r="H42" s="303"/>
      <c r="I42" s="303"/>
      <c r="J42" s="303"/>
    </row>
    <row r="43" spans="1:11" ht="12.75" customHeight="1"/>
  </sheetData>
  <mergeCells count="1">
    <mergeCell ref="B42:J42"/>
  </mergeCells>
  <pageMargins left="0.75" right="0.5" top="0.75" bottom="0.5" header="0" footer="0"/>
  <pageSetup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25"/>
  <sheetViews>
    <sheetView view="pageBreakPreview" topLeftCell="A4" zoomScale="60" zoomScaleNormal="100" workbookViewId="0">
      <selection activeCell="I13" sqref="I13"/>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449</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I4" s="246"/>
      <c r="J4" s="15"/>
      <c r="K4" s="15"/>
    </row>
    <row r="5" spans="1:11" ht="12.75" customHeight="1">
      <c r="A5" s="30" t="s">
        <v>341</v>
      </c>
      <c r="B5" s="22"/>
      <c r="C5" s="15"/>
      <c r="D5" s="15"/>
      <c r="E5" s="15"/>
      <c r="F5" s="15"/>
      <c r="G5" s="15"/>
      <c r="H5" s="15"/>
      <c r="I5" s="246"/>
      <c r="J5" s="15"/>
      <c r="K5" s="15"/>
    </row>
    <row r="6" spans="1:11" ht="12.75" customHeight="1">
      <c r="A6" s="38" t="s">
        <v>371</v>
      </c>
      <c r="B6" s="22"/>
      <c r="C6" s="15"/>
      <c r="D6" s="15"/>
      <c r="E6" s="15"/>
      <c r="F6" s="15"/>
      <c r="G6" s="15"/>
      <c r="H6" s="15"/>
      <c r="I6" s="246"/>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305</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64</v>
      </c>
      <c r="J14" s="252" t="s">
        <v>152</v>
      </c>
      <c r="K14" s="15"/>
    </row>
    <row r="15" spans="1:11" ht="12.75" customHeight="1">
      <c r="A15" s="155"/>
      <c r="B15" s="253"/>
      <c r="C15" s="253"/>
      <c r="D15" s="254"/>
      <c r="E15" s="254"/>
      <c r="F15" s="254"/>
      <c r="G15" s="254"/>
      <c r="H15" s="254"/>
      <c r="I15" s="254"/>
      <c r="J15" s="15"/>
      <c r="K15" s="15"/>
    </row>
    <row r="16" spans="1:11" ht="12.75" customHeight="1">
      <c r="A16" s="155">
        <v>1</v>
      </c>
      <c r="B16" s="278" t="s">
        <v>318</v>
      </c>
      <c r="C16" s="278"/>
      <c r="D16" s="254"/>
      <c r="E16" s="254"/>
      <c r="F16" s="254"/>
      <c r="G16" s="254"/>
      <c r="H16" s="254"/>
      <c r="I16" s="169">
        <f>'TXMCDF - LINE 3'!I17</f>
        <v>2.5885534220013266E-2</v>
      </c>
      <c r="J16" s="140"/>
      <c r="K16" s="15"/>
    </row>
    <row r="17" spans="1:11" ht="12.75" customHeight="1">
      <c r="A17" s="260"/>
      <c r="B17" s="15"/>
      <c r="C17" s="15"/>
      <c r="D17" s="15"/>
      <c r="E17" s="15"/>
      <c r="F17" s="15"/>
      <c r="G17" s="15"/>
      <c r="H17" s="15"/>
      <c r="I17" s="15"/>
      <c r="J17" s="15"/>
      <c r="K17" s="15"/>
    </row>
    <row r="18" spans="1:11" ht="12.75" customHeight="1">
      <c r="A18" s="260">
        <f>A16+1</f>
        <v>2</v>
      </c>
      <c r="B18" s="15" t="s">
        <v>312</v>
      </c>
      <c r="C18" s="15"/>
      <c r="D18" s="15"/>
      <c r="E18" s="15"/>
      <c r="F18" s="15"/>
      <c r="G18" s="15"/>
      <c r="H18" s="15"/>
      <c r="I18" s="291">
        <f>I16</f>
        <v>2.5885534220013266E-2</v>
      </c>
      <c r="J18" s="15"/>
      <c r="K18" s="15"/>
    </row>
    <row r="19" spans="1:11" ht="12.75" customHeight="1">
      <c r="A19" s="260"/>
      <c r="B19" s="15"/>
      <c r="C19" s="15"/>
      <c r="D19" s="15"/>
      <c r="E19" s="15"/>
      <c r="F19" s="15"/>
      <c r="G19" s="15"/>
      <c r="H19" s="15"/>
      <c r="I19" s="15"/>
      <c r="J19" s="15"/>
      <c r="K19" s="15"/>
    </row>
    <row r="20" spans="1:11" ht="12.75" customHeight="1">
      <c r="A20" s="260">
        <f>A18+1</f>
        <v>3</v>
      </c>
      <c r="B20" s="15" t="s">
        <v>313</v>
      </c>
      <c r="C20" s="15"/>
      <c r="D20" s="15"/>
      <c r="E20" s="15"/>
      <c r="F20" s="15"/>
      <c r="G20" s="15"/>
      <c r="H20" s="15"/>
      <c r="I20" s="290">
        <v>3.2444000000000001E-2</v>
      </c>
      <c r="J20" s="15" t="s">
        <v>410</v>
      </c>
      <c r="K20" s="15"/>
    </row>
    <row r="21" spans="1:11" ht="12.75" customHeight="1">
      <c r="A21" s="260"/>
      <c r="B21" s="15"/>
      <c r="C21" s="15"/>
      <c r="D21" s="256"/>
      <c r="E21" s="256"/>
      <c r="F21" s="258"/>
      <c r="G21" s="258"/>
      <c r="H21" s="15"/>
      <c r="I21" s="72"/>
      <c r="J21" s="15"/>
      <c r="K21" s="15"/>
    </row>
    <row r="22" spans="1:11" ht="12.75" customHeight="1">
      <c r="A22" s="260">
        <f>A20+1</f>
        <v>4</v>
      </c>
      <c r="B22" s="15" t="s">
        <v>36</v>
      </c>
      <c r="C22" s="15"/>
      <c r="D22" s="256"/>
      <c r="E22" s="256"/>
      <c r="F22" s="258"/>
      <c r="G22" s="262"/>
      <c r="H22" s="15"/>
      <c r="I22" s="76">
        <f>I18-I20</f>
        <v>-6.5584657799867344E-3</v>
      </c>
      <c r="J22" s="15" t="s">
        <v>208</v>
      </c>
      <c r="K22" s="15"/>
    </row>
    <row r="23" spans="1:11" ht="12.75" customHeight="1">
      <c r="A23" s="260"/>
      <c r="B23" s="15"/>
      <c r="C23" s="15"/>
      <c r="D23" s="15"/>
      <c r="E23" s="15"/>
      <c r="F23" s="15"/>
      <c r="G23" s="15"/>
      <c r="H23" s="15"/>
      <c r="I23" s="15"/>
      <c r="J23" s="15"/>
      <c r="K23" s="15"/>
    </row>
    <row r="24" spans="1:11" ht="39" customHeight="1">
      <c r="B24" s="303" t="s">
        <v>302</v>
      </c>
      <c r="C24" s="303"/>
      <c r="D24" s="303"/>
      <c r="E24" s="303"/>
      <c r="F24" s="303"/>
      <c r="G24" s="303"/>
      <c r="H24" s="303"/>
      <c r="I24" s="303"/>
      <c r="J24" s="303"/>
    </row>
    <row r="25" spans="1:11" ht="12.75" customHeight="1"/>
  </sheetData>
  <mergeCells count="1">
    <mergeCell ref="B24:J24"/>
  </mergeCells>
  <pageMargins left="0.75" right="0.5" top="0.75" bottom="0.5" header="0" footer="0"/>
  <pageSetup scale="8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K45"/>
  <sheetViews>
    <sheetView view="pageBreakPreview" topLeftCell="A4" zoomScale="60" zoomScaleNormal="100" workbookViewId="0">
      <selection activeCell="A8" sqref="A8"/>
    </sheetView>
  </sheetViews>
  <sheetFormatPr defaultColWidth="9.6640625" defaultRowHeight="15"/>
  <cols>
    <col min="1" max="1" width="3.77734375" style="109" customWidth="1"/>
    <col min="2" max="2" width="31.55468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450</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J4" s="246"/>
      <c r="K4" s="15"/>
    </row>
    <row r="5" spans="1:11" ht="12.75" customHeight="1">
      <c r="A5" s="30" t="s">
        <v>341</v>
      </c>
      <c r="B5" s="22"/>
      <c r="C5" s="15"/>
      <c r="D5" s="15"/>
      <c r="E5" s="15"/>
      <c r="F5" s="15"/>
      <c r="G5" s="15"/>
      <c r="H5" s="15"/>
      <c r="K5" s="15"/>
    </row>
    <row r="6" spans="1:11" ht="12.75" customHeight="1">
      <c r="A6" s="38" t="s">
        <v>371</v>
      </c>
      <c r="B6" s="22"/>
      <c r="C6" s="15"/>
      <c r="D6" s="15"/>
      <c r="E6" s="15"/>
      <c r="F6" s="15"/>
      <c r="G6" s="15"/>
      <c r="H6" s="15"/>
      <c r="I6" s="246"/>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102</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426</v>
      </c>
      <c r="C16" s="15" t="s">
        <v>332</v>
      </c>
      <c r="D16" s="256">
        <f>VLOOKUP(B16,'Payroll Rates'!$B$14:$H$30,3,FALSE)</f>
        <v>24.55</v>
      </c>
      <c r="E16" s="257">
        <f>ROUND(D16/60,2)</f>
        <v>0.41</v>
      </c>
      <c r="F16" s="258">
        <v>5</v>
      </c>
      <c r="G16" s="258"/>
      <c r="H16" s="256"/>
      <c r="I16" s="257">
        <f>ROUND(E16*F16,2)</f>
        <v>2.0499999999999998</v>
      </c>
      <c r="J16" s="15" t="s">
        <v>155</v>
      </c>
      <c r="K16" s="15"/>
    </row>
    <row r="17" spans="1:11" ht="12.75" customHeight="1">
      <c r="A17" s="248">
        <f>A16+1</f>
        <v>2</v>
      </c>
      <c r="B17" s="15" t="s">
        <v>42</v>
      </c>
      <c r="C17" s="15" t="s">
        <v>332</v>
      </c>
      <c r="D17" s="256">
        <f>VLOOKUP(B17,'Payroll Rates'!$B$14:$H$30,3,FALSE)</f>
        <v>28.85</v>
      </c>
      <c r="E17" s="257">
        <f>ROUND(D17/60,2)</f>
        <v>0.48</v>
      </c>
      <c r="F17" s="258">
        <v>15</v>
      </c>
      <c r="G17" s="258"/>
      <c r="H17" s="256"/>
      <c r="I17" s="257">
        <f>ROUND(E17*F17,2)</f>
        <v>7.2</v>
      </c>
      <c r="J17" s="15" t="s">
        <v>155</v>
      </c>
      <c r="K17" s="15"/>
    </row>
    <row r="18" spans="1:11" ht="12.75" customHeight="1">
      <c r="A18" s="248">
        <f>A17+1</f>
        <v>3</v>
      </c>
      <c r="B18" s="15" t="s">
        <v>436</v>
      </c>
      <c r="C18" s="15"/>
      <c r="D18" s="256">
        <f>VLOOKUP(B18,'Payroll Rates'!$B$14:$H$30,3,FALSE)</f>
        <v>28.85</v>
      </c>
      <c r="E18" s="257">
        <f>ROUND(D18/60,2)</f>
        <v>0.48</v>
      </c>
      <c r="F18" s="258">
        <v>6</v>
      </c>
      <c r="G18" s="258"/>
      <c r="H18" s="256"/>
      <c r="I18" s="257">
        <f>ROUND(E18*F18,2)</f>
        <v>2.88</v>
      </c>
      <c r="J18" s="15" t="s">
        <v>155</v>
      </c>
      <c r="K18" s="15"/>
    </row>
    <row r="19" spans="1:11" ht="12.75" customHeight="1">
      <c r="A19" s="248">
        <f>A18+1</f>
        <v>4</v>
      </c>
      <c r="B19" s="15" t="s">
        <v>435</v>
      </c>
      <c r="C19" s="15"/>
      <c r="D19" s="256">
        <f>VLOOKUP(B19,'Payroll Rates'!$B$14:$H$30,3,FALSE)</f>
        <v>23.83</v>
      </c>
      <c r="E19" s="257">
        <f>ROUND(D19/60,2)</f>
        <v>0.4</v>
      </c>
      <c r="F19" s="258">
        <v>15</v>
      </c>
      <c r="G19" s="258"/>
      <c r="H19" s="256"/>
      <c r="I19" s="257">
        <f>ROUND(E19*F19,2)</f>
        <v>6</v>
      </c>
      <c r="J19" s="15" t="s">
        <v>155</v>
      </c>
      <c r="K19" s="15"/>
    </row>
    <row r="20" spans="1:11" ht="12.75" customHeight="1">
      <c r="A20" s="248">
        <f>A19+1</f>
        <v>5</v>
      </c>
      <c r="B20" s="15" t="s">
        <v>24</v>
      </c>
      <c r="C20" s="15"/>
      <c r="D20" s="15"/>
      <c r="E20" s="15"/>
      <c r="F20" s="15"/>
      <c r="G20" s="15"/>
      <c r="H20" s="15"/>
      <c r="I20" s="259">
        <f>SUM(I16:I19)</f>
        <v>18.13</v>
      </c>
      <c r="J20" s="15"/>
      <c r="K20" s="15"/>
    </row>
    <row r="21" spans="1:11" ht="12.75" customHeight="1">
      <c r="A21" s="260"/>
      <c r="B21" s="15"/>
      <c r="C21" s="15"/>
      <c r="D21" s="15"/>
      <c r="E21" s="15"/>
      <c r="F21" s="15"/>
      <c r="G21" s="15"/>
      <c r="H21" s="15"/>
      <c r="I21" s="15"/>
      <c r="J21" s="15"/>
      <c r="K21" s="15"/>
    </row>
    <row r="22" spans="1:11" ht="12.75" customHeight="1">
      <c r="A22" s="260"/>
      <c r="B22" s="253" t="s">
        <v>143</v>
      </c>
      <c r="C22" s="253"/>
      <c r="D22" s="15"/>
      <c r="E22" s="15"/>
      <c r="F22" s="15"/>
      <c r="G22" s="15"/>
      <c r="H22" s="15"/>
      <c r="I22" s="261"/>
      <c r="J22" s="15"/>
      <c r="K22" s="15"/>
    </row>
    <row r="23" spans="1:11" ht="12.75" customHeight="1">
      <c r="A23" s="260">
        <f>A20+1</f>
        <v>6</v>
      </c>
      <c r="B23" s="15" t="s">
        <v>145</v>
      </c>
      <c r="C23" s="15"/>
      <c r="D23" s="256"/>
      <c r="E23" s="256">
        <v>0</v>
      </c>
      <c r="F23" s="258">
        <v>0</v>
      </c>
      <c r="G23" s="258"/>
      <c r="H23" s="15"/>
      <c r="I23" s="257">
        <f t="shared" ref="I23:I24" si="0">ROUND(E23*F23,2)</f>
        <v>0</v>
      </c>
      <c r="J23" s="15" t="s">
        <v>155</v>
      </c>
      <c r="K23" s="15"/>
    </row>
    <row r="24" spans="1:11" ht="12.75" customHeight="1">
      <c r="A24" s="260">
        <f>A23+1</f>
        <v>7</v>
      </c>
      <c r="B24" s="15" t="s">
        <v>146</v>
      </c>
      <c r="C24" s="15"/>
      <c r="D24" s="256"/>
      <c r="E24" s="256">
        <v>0</v>
      </c>
      <c r="F24" s="258">
        <v>0</v>
      </c>
      <c r="G24" s="258"/>
      <c r="H24" s="15"/>
      <c r="I24" s="257">
        <f t="shared" si="0"/>
        <v>0</v>
      </c>
      <c r="J24" s="15" t="s">
        <v>155</v>
      </c>
      <c r="K24" s="15"/>
    </row>
    <row r="25" spans="1:11" ht="12.75" customHeight="1">
      <c r="A25" s="260">
        <f>A24+1</f>
        <v>8</v>
      </c>
      <c r="B25" s="15" t="s">
        <v>144</v>
      </c>
      <c r="C25" s="15"/>
      <c r="D25" s="15"/>
      <c r="E25" s="15"/>
      <c r="F25" s="15"/>
      <c r="G25" s="15"/>
      <c r="H25" s="15"/>
      <c r="I25" s="259">
        <f>SUM(I23:I24)</f>
        <v>0</v>
      </c>
      <c r="J25" s="15"/>
      <c r="K25" s="15"/>
    </row>
    <row r="26" spans="1:11" ht="12.75" customHeight="1">
      <c r="A26" s="260"/>
      <c r="B26" s="15"/>
      <c r="C26" s="15"/>
      <c r="D26" s="15"/>
      <c r="E26" s="15"/>
      <c r="F26" s="15"/>
      <c r="G26" s="15"/>
      <c r="H26" s="15"/>
      <c r="I26" s="15"/>
      <c r="J26" s="15"/>
      <c r="K26" s="15"/>
    </row>
    <row r="27" spans="1:11" ht="12.75" customHeight="1">
      <c r="A27" s="260"/>
      <c r="B27" s="253" t="s">
        <v>147</v>
      </c>
      <c r="C27" s="253"/>
      <c r="D27" s="15"/>
      <c r="E27" s="15"/>
      <c r="F27" s="15"/>
      <c r="G27" s="15"/>
      <c r="H27" s="15"/>
      <c r="I27" s="261"/>
      <c r="J27" s="15"/>
      <c r="K27" s="15"/>
    </row>
    <row r="28" spans="1:11" ht="12.75" customHeight="1">
      <c r="A28" s="260">
        <f>A25+1</f>
        <v>9</v>
      </c>
      <c r="B28" s="15" t="s">
        <v>137</v>
      </c>
      <c r="C28" s="15"/>
      <c r="D28" s="264">
        <f>'WP-Q-3-6 Overheads'!D18</f>
        <v>5.4699999999999999E-2</v>
      </c>
      <c r="E28" s="15" t="s">
        <v>319</v>
      </c>
      <c r="F28" s="15"/>
      <c r="G28" s="15"/>
      <c r="H28" s="263" t="s">
        <v>132</v>
      </c>
      <c r="I28" s="257">
        <f>IF(H28="Y",ROUND(($I$17+$I$25)*(1+D33)*D28,2),0)</f>
        <v>0</v>
      </c>
      <c r="J28" s="15" t="s">
        <v>268</v>
      </c>
      <c r="K28" s="15"/>
    </row>
    <row r="29" spans="1:11" ht="12.75" customHeight="1">
      <c r="A29" s="260">
        <f>A28+1</f>
        <v>10</v>
      </c>
      <c r="B29" s="15" t="s">
        <v>138</v>
      </c>
      <c r="C29" s="15"/>
      <c r="D29" s="264">
        <f>'WP-Q-3-6 Overheads'!D19</f>
        <v>9.5899999999999999E-2</v>
      </c>
      <c r="E29" s="15" t="s">
        <v>319</v>
      </c>
      <c r="F29" s="15"/>
      <c r="G29" s="15"/>
      <c r="H29" s="263" t="s">
        <v>131</v>
      </c>
      <c r="I29" s="257">
        <f>IF(H29="Y",ROUND(($I$17+$I$25)*(1+D33)*D29,2),0)</f>
        <v>1</v>
      </c>
      <c r="J29" s="15" t="s">
        <v>268</v>
      </c>
      <c r="K29" s="15"/>
    </row>
    <row r="30" spans="1:11" ht="12.75" customHeight="1">
      <c r="A30" s="260">
        <f>A29+1</f>
        <v>11</v>
      </c>
      <c r="B30" s="15" t="s">
        <v>148</v>
      </c>
      <c r="C30" s="15"/>
      <c r="D30" s="15"/>
      <c r="E30" s="15"/>
      <c r="F30" s="15"/>
      <c r="G30" s="15"/>
      <c r="H30" s="15"/>
      <c r="I30" s="259">
        <f>SUM(I28:I29)</f>
        <v>1</v>
      </c>
      <c r="J30" s="15"/>
      <c r="K30" s="15"/>
    </row>
    <row r="31" spans="1:11" ht="12.75" customHeight="1">
      <c r="A31" s="260"/>
      <c r="B31" s="15"/>
      <c r="C31" s="15"/>
      <c r="D31" s="15"/>
      <c r="E31" s="15"/>
      <c r="F31" s="15"/>
      <c r="G31" s="15"/>
      <c r="H31" s="15"/>
      <c r="I31" s="265"/>
      <c r="J31" s="15"/>
      <c r="K31" s="15"/>
    </row>
    <row r="32" spans="1:11" ht="12.75" customHeight="1">
      <c r="A32" s="260"/>
      <c r="B32" s="253" t="s">
        <v>141</v>
      </c>
      <c r="C32" s="253"/>
      <c r="D32" s="15"/>
      <c r="E32" s="15"/>
      <c r="F32" s="15"/>
      <c r="G32" s="15"/>
      <c r="H32" s="15"/>
      <c r="I32" s="15"/>
      <c r="J32" s="15"/>
      <c r="K32" s="15"/>
    </row>
    <row r="33" spans="1:11" ht="12.75" customHeight="1">
      <c r="A33" s="248">
        <f>A30+1</f>
        <v>12</v>
      </c>
      <c r="B33" s="15" t="s">
        <v>17</v>
      </c>
      <c r="C33" s="15"/>
      <c r="D33" s="264">
        <f>'WP-Q-3-6 Overheads'!D16</f>
        <v>0.45179999999999998</v>
      </c>
      <c r="E33" s="15" t="s">
        <v>319</v>
      </c>
      <c r="F33" s="15"/>
      <c r="G33" s="15"/>
      <c r="H33" s="263" t="s">
        <v>131</v>
      </c>
      <c r="I33" s="257">
        <f>IF(H33="Y",ROUND($I$20*D33,2),0)</f>
        <v>8.19</v>
      </c>
      <c r="J33" s="15" t="s">
        <v>162</v>
      </c>
      <c r="K33" s="15"/>
    </row>
    <row r="34" spans="1:11" ht="12.75" customHeight="1">
      <c r="A34" s="260">
        <f>A33+1</f>
        <v>13</v>
      </c>
      <c r="B34" s="15" t="s">
        <v>18</v>
      </c>
      <c r="C34" s="15"/>
      <c r="D34" s="264">
        <f>'WP-Q-3-6 Overheads'!D17</f>
        <v>0.1198</v>
      </c>
      <c r="E34" s="15" t="s">
        <v>319</v>
      </c>
      <c r="F34" s="15"/>
      <c r="G34" s="15"/>
      <c r="H34" s="263" t="s">
        <v>132</v>
      </c>
      <c r="I34" s="257">
        <f>IF(H34="Y",ROUND($I$25*D34,2),0)</f>
        <v>0</v>
      </c>
      <c r="J34" s="15" t="s">
        <v>163</v>
      </c>
      <c r="K34" s="15"/>
    </row>
    <row r="35" spans="1:11" ht="12.75" customHeight="1">
      <c r="A35" s="260">
        <f>A34+1</f>
        <v>14</v>
      </c>
      <c r="B35" s="15" t="s">
        <v>133</v>
      </c>
      <c r="C35" s="15"/>
      <c r="D35" s="264">
        <f>'WP-Q-3-6 Overheads'!D20</f>
        <v>1.3899999999999999E-2</v>
      </c>
      <c r="E35" s="15" t="s">
        <v>319</v>
      </c>
      <c r="F35" s="15"/>
      <c r="G35" s="15"/>
      <c r="H35" s="263" t="s">
        <v>131</v>
      </c>
      <c r="I35" s="257">
        <f>IF(H35="Y",ROUND(($I$17+$I$25)*D35,2),0)</f>
        <v>0.1</v>
      </c>
      <c r="J35" s="15" t="s">
        <v>267</v>
      </c>
      <c r="K35" s="15"/>
    </row>
    <row r="36" spans="1:11" ht="12.75" customHeight="1">
      <c r="A36" s="260">
        <f t="shared" ref="A36:A37" si="1">A35+1</f>
        <v>15</v>
      </c>
      <c r="B36" s="15" t="s">
        <v>134</v>
      </c>
      <c r="C36" s="15"/>
      <c r="D36" s="264">
        <f>'WP-Q-3-6 Overheads'!D21</f>
        <v>0.10680000000000001</v>
      </c>
      <c r="E36" s="15" t="s">
        <v>319</v>
      </c>
      <c r="F36" s="15"/>
      <c r="G36" s="15"/>
      <c r="H36" s="263" t="s">
        <v>131</v>
      </c>
      <c r="I36" s="257">
        <f>IF(H36="Y",ROUND($I$20*D36,2),0)</f>
        <v>1.94</v>
      </c>
      <c r="J36" s="15" t="s">
        <v>164</v>
      </c>
      <c r="K36" s="15"/>
    </row>
    <row r="37" spans="1:11" ht="12.75" customHeight="1">
      <c r="A37" s="260">
        <f t="shared" si="1"/>
        <v>16</v>
      </c>
      <c r="B37" s="15" t="s">
        <v>25</v>
      </c>
      <c r="C37" s="15"/>
      <c r="E37" s="15"/>
      <c r="F37" s="15"/>
      <c r="G37" s="15"/>
      <c r="I37" s="259">
        <f>SUM(I33:I36)</f>
        <v>10.229999999999999</v>
      </c>
      <c r="J37" s="15"/>
      <c r="K37" s="15"/>
    </row>
    <row r="38" spans="1:11" ht="12.75" customHeight="1">
      <c r="A38" s="260"/>
      <c r="B38" s="15"/>
      <c r="C38" s="15"/>
      <c r="D38" s="15"/>
      <c r="E38" s="15"/>
      <c r="F38" s="15"/>
      <c r="G38" s="15"/>
      <c r="H38" s="15"/>
      <c r="I38" s="261"/>
      <c r="J38" s="15"/>
      <c r="K38" s="15"/>
    </row>
    <row r="39" spans="1:11" ht="12.75" customHeight="1" thickBot="1">
      <c r="A39" s="248">
        <f>A37+1</f>
        <v>17</v>
      </c>
      <c r="B39" s="15" t="s">
        <v>307</v>
      </c>
      <c r="C39" s="15"/>
      <c r="D39" s="15"/>
      <c r="E39" s="15"/>
      <c r="F39" s="15"/>
      <c r="G39" s="15"/>
      <c r="H39" s="15"/>
      <c r="I39" s="266">
        <f>SUM(I20+I25+I30+I37)</f>
        <v>29.36</v>
      </c>
      <c r="J39" s="15" t="s">
        <v>165</v>
      </c>
      <c r="K39" s="15"/>
    </row>
    <row r="40" spans="1:11" ht="12.75" customHeight="1" thickTop="1">
      <c r="A40" s="260"/>
      <c r="B40" s="15"/>
      <c r="C40" s="15"/>
      <c r="D40" s="15"/>
      <c r="E40" s="15"/>
      <c r="F40" s="15"/>
      <c r="G40" s="15"/>
      <c r="H40" s="15"/>
      <c r="I40" s="254"/>
      <c r="J40" s="15"/>
      <c r="K40" s="15"/>
    </row>
    <row r="41" spans="1:11" ht="12.75" customHeight="1">
      <c r="A41" s="248">
        <f>A39+1</f>
        <v>18</v>
      </c>
      <c r="B41" s="15" t="s">
        <v>308</v>
      </c>
      <c r="C41" s="15"/>
      <c r="D41" s="15"/>
      <c r="E41" s="15"/>
      <c r="F41" s="15"/>
      <c r="G41" s="15"/>
      <c r="H41" s="15"/>
      <c r="I41" s="270">
        <f>ROUND(I39*4,0)/4</f>
        <v>29.25</v>
      </c>
      <c r="J41" s="15" t="s">
        <v>151</v>
      </c>
      <c r="K41" s="15"/>
    </row>
    <row r="42" spans="1:11" ht="12.75" customHeight="1">
      <c r="A42" s="248">
        <f>A41+1</f>
        <v>19</v>
      </c>
      <c r="B42" s="15" t="s">
        <v>309</v>
      </c>
      <c r="C42" s="15"/>
      <c r="D42" s="15"/>
      <c r="E42" s="15"/>
      <c r="F42" s="15"/>
      <c r="G42" s="15"/>
      <c r="H42" s="15"/>
      <c r="I42" s="257">
        <v>12.5</v>
      </c>
      <c r="J42" s="15" t="s">
        <v>410</v>
      </c>
      <c r="K42" s="15"/>
    </row>
    <row r="43" spans="1:11" ht="12.75" customHeight="1" thickBot="1">
      <c r="A43" s="248">
        <f>A42+1</f>
        <v>20</v>
      </c>
      <c r="B43" s="15" t="s">
        <v>36</v>
      </c>
      <c r="C43" s="15"/>
      <c r="I43" s="268">
        <f>I41-I42</f>
        <v>16.75</v>
      </c>
      <c r="J43" s="15" t="s">
        <v>166</v>
      </c>
      <c r="K43" s="15"/>
    </row>
    <row r="44" spans="1:11" ht="12.75" customHeight="1" thickTop="1">
      <c r="A44" s="140"/>
      <c r="B44" s="15"/>
      <c r="C44" s="15"/>
      <c r="D44" s="15"/>
      <c r="E44" s="15"/>
      <c r="F44" s="15"/>
      <c r="G44" s="15"/>
      <c r="H44" s="15"/>
      <c r="I44" s="15"/>
      <c r="J44" s="15"/>
      <c r="K44" s="15"/>
    </row>
    <row r="45" spans="1:11" ht="12.75" customHeight="1">
      <c r="A45" s="15"/>
      <c r="B45" s="15"/>
      <c r="C45" s="15"/>
      <c r="D45" s="15"/>
      <c r="E45" s="15"/>
      <c r="F45" s="15"/>
      <c r="G45" s="15"/>
      <c r="H45" s="15"/>
      <c r="I45" s="15"/>
      <c r="J45" s="15"/>
      <c r="K45" s="15"/>
    </row>
  </sheetData>
  <pageMargins left="0.75" right="0.5" top="0.75" bottom="0.5" header="0" footer="0"/>
  <pageSetup scale="7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44"/>
  <sheetViews>
    <sheetView view="pageBreakPreview"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I1" s="15"/>
      <c r="J1" s="246" t="s">
        <v>408</v>
      </c>
    </row>
    <row r="2" spans="1:11" ht="12.75" customHeight="1">
      <c r="A2" s="114" t="s">
        <v>370</v>
      </c>
      <c r="B2" s="15"/>
      <c r="C2" s="15"/>
      <c r="D2" s="15"/>
      <c r="E2" s="15"/>
      <c r="F2" s="15"/>
      <c r="G2" s="15"/>
      <c r="H2" s="15"/>
      <c r="I2" s="15"/>
      <c r="J2" s="246" t="s">
        <v>451</v>
      </c>
    </row>
    <row r="3" spans="1:11" ht="12.75" customHeight="1">
      <c r="A3" s="114" t="s">
        <v>480</v>
      </c>
      <c r="B3" s="15"/>
      <c r="C3" s="15"/>
      <c r="D3" s="15"/>
      <c r="E3" s="15"/>
      <c r="F3" s="15"/>
      <c r="G3" s="15"/>
      <c r="H3" s="15"/>
      <c r="I3" s="15"/>
      <c r="J3" s="246"/>
    </row>
    <row r="4" spans="1:11" ht="12.75" customHeight="1">
      <c r="A4" s="114" t="s">
        <v>12</v>
      </c>
      <c r="B4" s="15"/>
      <c r="C4" s="15"/>
      <c r="D4" s="15"/>
      <c r="E4" s="15"/>
      <c r="F4" s="15"/>
      <c r="G4" s="15"/>
      <c r="H4" s="15"/>
      <c r="I4" s="15"/>
      <c r="J4" s="246"/>
    </row>
    <row r="5" spans="1:11" ht="12.75" customHeight="1">
      <c r="A5" s="30" t="s">
        <v>341</v>
      </c>
      <c r="B5" s="22"/>
      <c r="C5" s="15"/>
      <c r="D5" s="15"/>
      <c r="E5" s="15"/>
      <c r="F5" s="15"/>
      <c r="G5" s="15"/>
      <c r="H5" s="15"/>
      <c r="I5" s="15"/>
      <c r="J5" s="246"/>
    </row>
    <row r="6" spans="1:11" ht="12.75" customHeight="1">
      <c r="A6" s="38" t="s">
        <v>371</v>
      </c>
      <c r="B6" s="22"/>
      <c r="C6" s="15"/>
      <c r="D6" s="15"/>
      <c r="E6" s="15"/>
      <c r="F6" s="15"/>
      <c r="G6" s="15"/>
      <c r="H6" s="15"/>
      <c r="I6" s="15"/>
      <c r="J6" s="246"/>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88</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44</v>
      </c>
      <c r="C16" s="15" t="s">
        <v>332</v>
      </c>
      <c r="D16" s="256">
        <f>VLOOKUP(B16,'Payroll Rates'!$B$14:$H$30,3,FALSE)</f>
        <v>22.31</v>
      </c>
      <c r="E16" s="257">
        <f>ROUND(D16/60,2)</f>
        <v>0.37</v>
      </c>
      <c r="F16" s="258">
        <v>5</v>
      </c>
      <c r="G16" s="258"/>
      <c r="H16" s="256"/>
      <c r="I16" s="257">
        <f>ROUND(E16*F16,2)</f>
        <v>1.85</v>
      </c>
      <c r="J16" s="15" t="s">
        <v>155</v>
      </c>
      <c r="K16" s="15"/>
    </row>
    <row r="17" spans="1:11" ht="12.75" customHeight="1">
      <c r="A17" s="248">
        <f>A16+1</f>
        <v>2</v>
      </c>
      <c r="B17" s="15" t="s">
        <v>42</v>
      </c>
      <c r="C17" s="15" t="s">
        <v>332</v>
      </c>
      <c r="D17" s="256">
        <f>VLOOKUP(B17,'Payroll Rates'!$B$14:$H$30,3,FALSE)</f>
        <v>28.85</v>
      </c>
      <c r="E17" s="257">
        <f t="shared" ref="E17:E18" si="0">ROUND(D17/60,2)</f>
        <v>0.48</v>
      </c>
      <c r="F17" s="258">
        <v>6</v>
      </c>
      <c r="G17" s="258"/>
      <c r="H17" s="256"/>
      <c r="I17" s="257">
        <f>ROUND(E17*F17,2)</f>
        <v>2.88</v>
      </c>
      <c r="J17" s="15" t="s">
        <v>155</v>
      </c>
      <c r="K17" s="15"/>
    </row>
    <row r="18" spans="1:11" ht="12.75" customHeight="1">
      <c r="A18" s="248">
        <f t="shared" ref="A18:A19" si="1">A17+1</f>
        <v>3</v>
      </c>
      <c r="B18" s="255" t="s">
        <v>426</v>
      </c>
      <c r="C18" s="15" t="s">
        <v>332</v>
      </c>
      <c r="D18" s="256">
        <f>VLOOKUP(B18,'Payroll Rates'!$B$14:$H$30,3,FALSE)</f>
        <v>24.55</v>
      </c>
      <c r="E18" s="257">
        <f t="shared" si="0"/>
        <v>0.41</v>
      </c>
      <c r="F18" s="258">
        <v>5</v>
      </c>
      <c r="G18" s="258"/>
      <c r="H18" s="256"/>
      <c r="I18" s="257">
        <f>ROUND(E18*F18,2)</f>
        <v>2.0499999999999998</v>
      </c>
      <c r="J18" s="15"/>
      <c r="K18" s="15"/>
    </row>
    <row r="19" spans="1:11" ht="12.75" customHeight="1">
      <c r="A19" s="248">
        <f t="shared" si="1"/>
        <v>4</v>
      </c>
      <c r="B19" s="15" t="s">
        <v>24</v>
      </c>
      <c r="C19" s="15"/>
      <c r="D19" s="256"/>
      <c r="E19" s="15"/>
      <c r="F19" s="15"/>
      <c r="G19" s="15"/>
      <c r="H19" s="15"/>
      <c r="I19" s="259">
        <f>SUM(I16:I18)</f>
        <v>6.78</v>
      </c>
      <c r="J19" s="15"/>
      <c r="K19" s="15"/>
    </row>
    <row r="20" spans="1:11" ht="12.75" customHeight="1">
      <c r="A20" s="260"/>
      <c r="B20" s="15"/>
      <c r="C20" s="15"/>
      <c r="D20" s="15"/>
      <c r="E20" s="15"/>
      <c r="F20" s="15"/>
      <c r="G20" s="15"/>
      <c r="H20" s="15"/>
      <c r="I20" s="15"/>
      <c r="J20" s="15"/>
      <c r="K20" s="15"/>
    </row>
    <row r="21" spans="1:11" ht="12.75" customHeight="1">
      <c r="A21" s="260"/>
      <c r="B21" s="253" t="s">
        <v>143</v>
      </c>
      <c r="C21" s="253"/>
      <c r="D21" s="15"/>
      <c r="E21" s="15"/>
      <c r="F21" s="15"/>
      <c r="G21" s="15"/>
      <c r="H21" s="15"/>
      <c r="I21" s="261"/>
      <c r="J21" s="15"/>
      <c r="K21" s="15"/>
    </row>
    <row r="22" spans="1:11" ht="12.75" customHeight="1">
      <c r="A22" s="260">
        <f>A19+1</f>
        <v>5</v>
      </c>
      <c r="B22" s="15" t="s">
        <v>145</v>
      </c>
      <c r="C22" s="15"/>
      <c r="D22" s="256"/>
      <c r="E22" s="256">
        <v>0</v>
      </c>
      <c r="F22" s="258">
        <v>0</v>
      </c>
      <c r="G22" s="258"/>
      <c r="H22" s="15"/>
      <c r="I22" s="257">
        <f t="shared" ref="I22:I23" si="2">ROUND(E22*F22,2)</f>
        <v>0</v>
      </c>
      <c r="J22" s="15" t="s">
        <v>155</v>
      </c>
      <c r="K22" s="15"/>
    </row>
    <row r="23" spans="1:11" ht="12.75" customHeight="1">
      <c r="A23" s="260">
        <f>A22+1</f>
        <v>6</v>
      </c>
      <c r="B23" s="15" t="s">
        <v>146</v>
      </c>
      <c r="C23" s="15"/>
      <c r="D23" s="256"/>
      <c r="E23" s="256">
        <v>0</v>
      </c>
      <c r="F23" s="258">
        <v>0</v>
      </c>
      <c r="G23" s="258"/>
      <c r="H23" s="15"/>
      <c r="I23" s="257">
        <f t="shared" si="2"/>
        <v>0</v>
      </c>
      <c r="J23" s="15" t="s">
        <v>155</v>
      </c>
      <c r="K23" s="15"/>
    </row>
    <row r="24" spans="1:11" ht="12.75" customHeight="1">
      <c r="A24" s="260">
        <f>A23+1</f>
        <v>7</v>
      </c>
      <c r="B24" s="15" t="s">
        <v>144</v>
      </c>
      <c r="C24" s="15"/>
      <c r="D24" s="15"/>
      <c r="E24" s="15"/>
      <c r="F24" s="15"/>
      <c r="G24" s="15"/>
      <c r="H24" s="15"/>
      <c r="I24" s="259">
        <f>SUM(I22:I23)</f>
        <v>0</v>
      </c>
      <c r="J24" s="15"/>
      <c r="K24" s="15"/>
    </row>
    <row r="25" spans="1:11" ht="12.75" customHeight="1">
      <c r="A25" s="260"/>
      <c r="B25" s="15"/>
      <c r="C25" s="15"/>
      <c r="D25" s="15"/>
      <c r="E25" s="15"/>
      <c r="F25" s="15"/>
      <c r="G25" s="15"/>
      <c r="H25" s="15"/>
      <c r="I25" s="15"/>
      <c r="J25" s="15"/>
      <c r="K25" s="15"/>
    </row>
    <row r="26" spans="1:11" ht="12.75" customHeight="1">
      <c r="A26" s="260"/>
      <c r="B26" s="253" t="s">
        <v>147</v>
      </c>
      <c r="C26" s="253"/>
      <c r="D26" s="15"/>
      <c r="E26" s="15"/>
      <c r="F26" s="15"/>
      <c r="G26" s="15"/>
      <c r="H26" s="15"/>
      <c r="I26" s="261"/>
      <c r="J26" s="15"/>
      <c r="K26" s="15"/>
    </row>
    <row r="27" spans="1:11" ht="12.75" customHeight="1">
      <c r="A27" s="260">
        <f>A24+1</f>
        <v>8</v>
      </c>
      <c r="B27" s="15" t="s">
        <v>137</v>
      </c>
      <c r="C27" s="15"/>
      <c r="D27" s="264">
        <f>'WP-Q-3-6 Overheads'!D18</f>
        <v>5.4699999999999999E-2</v>
      </c>
      <c r="E27" s="15" t="s">
        <v>319</v>
      </c>
      <c r="F27" s="15"/>
      <c r="G27" s="15"/>
      <c r="H27" s="248" t="s">
        <v>132</v>
      </c>
      <c r="I27" s="257">
        <f>IF(H27="Y",ROUND(($I$17+$I$24)*(1+D32)*D27,2),0)</f>
        <v>0</v>
      </c>
      <c r="J27" s="15" t="s">
        <v>164</v>
      </c>
      <c r="K27" s="15"/>
    </row>
    <row r="28" spans="1:11" ht="12.75" customHeight="1">
      <c r="A28" s="260">
        <f>A27+1</f>
        <v>9</v>
      </c>
      <c r="B28" s="15" t="s">
        <v>138</v>
      </c>
      <c r="C28" s="15"/>
      <c r="D28" s="264">
        <f>'WP-Q-3-6 Overheads'!D19</f>
        <v>9.5899999999999999E-2</v>
      </c>
      <c r="E28" s="15" t="s">
        <v>319</v>
      </c>
      <c r="F28" s="15"/>
      <c r="G28" s="15"/>
      <c r="H28" s="263" t="s">
        <v>131</v>
      </c>
      <c r="I28" s="257">
        <f>IF(H28="Y",ROUND(($I$17+$I$24)*(1+D32)*D28,2),0)</f>
        <v>0.4</v>
      </c>
      <c r="J28" s="15" t="s">
        <v>164</v>
      </c>
      <c r="K28" s="15"/>
    </row>
    <row r="29" spans="1:11" ht="12.75" customHeight="1">
      <c r="A29" s="260">
        <f>A28+1</f>
        <v>10</v>
      </c>
      <c r="B29" s="15" t="s">
        <v>148</v>
      </c>
      <c r="C29" s="15"/>
      <c r="D29" s="15"/>
      <c r="E29" s="15"/>
      <c r="F29" s="15"/>
      <c r="G29" s="15"/>
      <c r="H29" s="15"/>
      <c r="I29" s="259">
        <f>SUM(I27:I28)</f>
        <v>0.4</v>
      </c>
      <c r="J29" s="15"/>
      <c r="K29" s="15"/>
    </row>
    <row r="30" spans="1:11" ht="12.75" customHeight="1">
      <c r="A30" s="260"/>
      <c r="B30" s="15"/>
      <c r="C30" s="15"/>
      <c r="D30" s="15"/>
      <c r="E30" s="15"/>
      <c r="F30" s="15"/>
      <c r="G30" s="15"/>
      <c r="H30" s="15"/>
      <c r="I30" s="265"/>
      <c r="J30" s="15"/>
      <c r="K30" s="15"/>
    </row>
    <row r="31" spans="1:11" ht="12.75" customHeight="1">
      <c r="A31" s="260"/>
      <c r="B31" s="253" t="s">
        <v>141</v>
      </c>
      <c r="C31" s="253"/>
      <c r="D31" s="15"/>
      <c r="E31" s="15"/>
      <c r="F31" s="15"/>
      <c r="G31" s="15"/>
      <c r="H31" s="15"/>
      <c r="I31" s="15"/>
      <c r="J31" s="15"/>
      <c r="K31" s="15"/>
    </row>
    <row r="32" spans="1:11" ht="12.75" customHeight="1">
      <c r="A32" s="248">
        <f>A29+1</f>
        <v>11</v>
      </c>
      <c r="B32" s="15" t="s">
        <v>17</v>
      </c>
      <c r="C32" s="15"/>
      <c r="D32" s="264">
        <f>'WP-Q-3-6 Overheads'!D16</f>
        <v>0.45179999999999998</v>
      </c>
      <c r="E32" s="15" t="s">
        <v>319</v>
      </c>
      <c r="F32" s="15"/>
      <c r="G32" s="15"/>
      <c r="H32" s="263" t="s">
        <v>131</v>
      </c>
      <c r="I32" s="257">
        <f>IF(H32="Y",ROUND($I$19*D32,2),0)</f>
        <v>3.06</v>
      </c>
      <c r="J32" s="15" t="s">
        <v>162</v>
      </c>
      <c r="K32" s="15"/>
    </row>
    <row r="33" spans="1:11" ht="12.75" customHeight="1">
      <c r="A33" s="260">
        <f>A32+1</f>
        <v>12</v>
      </c>
      <c r="B33" s="15" t="s">
        <v>18</v>
      </c>
      <c r="C33" s="15"/>
      <c r="D33" s="264">
        <f>'WP-Q-3-6 Overheads'!D17</f>
        <v>0.1198</v>
      </c>
      <c r="E33" s="15" t="s">
        <v>319</v>
      </c>
      <c r="F33" s="15"/>
      <c r="G33" s="15"/>
      <c r="H33" s="263" t="s">
        <v>132</v>
      </c>
      <c r="I33" s="257">
        <f>IF(H33="Y",ROUND($I$24*D33,2),0)</f>
        <v>0</v>
      </c>
      <c r="J33" s="15" t="s">
        <v>163</v>
      </c>
      <c r="K33" s="15"/>
    </row>
    <row r="34" spans="1:11" ht="12.75" customHeight="1">
      <c r="A34" s="260">
        <f>A33+1</f>
        <v>13</v>
      </c>
      <c r="B34" s="15" t="s">
        <v>133</v>
      </c>
      <c r="C34" s="15"/>
      <c r="D34" s="264">
        <f>'WP-Q-3-6 Overheads'!D20</f>
        <v>1.3899999999999999E-2</v>
      </c>
      <c r="E34" s="15" t="s">
        <v>319</v>
      </c>
      <c r="F34" s="15"/>
      <c r="G34" s="15"/>
      <c r="H34" s="263" t="s">
        <v>131</v>
      </c>
      <c r="I34" s="257">
        <f>IF(H34="Y",ROUND(($I$19+$I$24)*D34,2),0)</f>
        <v>0.09</v>
      </c>
      <c r="J34" s="15" t="s">
        <v>164</v>
      </c>
      <c r="K34" s="15"/>
    </row>
    <row r="35" spans="1:11" ht="12.75" customHeight="1">
      <c r="A35" s="260">
        <f t="shared" ref="A35:A36" si="3">A34+1</f>
        <v>14</v>
      </c>
      <c r="B35" s="15" t="s">
        <v>134</v>
      </c>
      <c r="C35" s="15"/>
      <c r="D35" s="264">
        <f>'WP-Q-3-6 Overheads'!D21</f>
        <v>0.10680000000000001</v>
      </c>
      <c r="E35" s="15" t="s">
        <v>319</v>
      </c>
      <c r="F35" s="15"/>
      <c r="G35" s="15"/>
      <c r="H35" s="263" t="s">
        <v>131</v>
      </c>
      <c r="I35" s="257">
        <f>IF(H35="Y",ROUND($I$19*D35,2),0)</f>
        <v>0.72</v>
      </c>
      <c r="J35" s="15" t="s">
        <v>164</v>
      </c>
      <c r="K35" s="15"/>
    </row>
    <row r="36" spans="1:11" ht="12.75" customHeight="1">
      <c r="A36" s="260">
        <f t="shared" si="3"/>
        <v>15</v>
      </c>
      <c r="B36" s="15" t="s">
        <v>25</v>
      </c>
      <c r="C36" s="15"/>
      <c r="E36" s="15"/>
      <c r="F36" s="15"/>
      <c r="G36" s="15"/>
      <c r="I36" s="259">
        <f>SUM(I32:I35)</f>
        <v>3.87</v>
      </c>
      <c r="J36" s="15"/>
      <c r="K36" s="15"/>
    </row>
    <row r="37" spans="1:11" ht="12.75" customHeight="1">
      <c r="A37" s="260"/>
      <c r="B37" s="15"/>
      <c r="C37" s="15"/>
      <c r="D37" s="15"/>
      <c r="E37" s="15"/>
      <c r="F37" s="15"/>
      <c r="G37" s="15"/>
      <c r="H37" s="15"/>
      <c r="I37" s="261"/>
      <c r="J37" s="15"/>
      <c r="K37" s="15"/>
    </row>
    <row r="38" spans="1:11" ht="12.75" customHeight="1" thickBot="1">
      <c r="A38" s="248">
        <f>A36+1</f>
        <v>16</v>
      </c>
      <c r="B38" s="15" t="s">
        <v>307</v>
      </c>
      <c r="C38" s="15"/>
      <c r="D38" s="15"/>
      <c r="E38" s="15"/>
      <c r="F38" s="15"/>
      <c r="G38" s="15"/>
      <c r="H38" s="15"/>
      <c r="I38" s="266">
        <f>SUM(I19+I24+I29+I36)</f>
        <v>11.05</v>
      </c>
      <c r="J38" s="15" t="s">
        <v>165</v>
      </c>
      <c r="K38" s="15"/>
    </row>
    <row r="39" spans="1:11" ht="12.75" customHeight="1" thickTop="1">
      <c r="A39" s="260"/>
      <c r="B39" s="15"/>
      <c r="C39" s="15"/>
      <c r="D39" s="15"/>
      <c r="E39" s="15"/>
      <c r="F39" s="15"/>
      <c r="G39" s="15"/>
      <c r="H39" s="15"/>
      <c r="I39" s="254"/>
      <c r="J39" s="15"/>
      <c r="K39" s="15"/>
    </row>
    <row r="40" spans="1:11" ht="12.75" customHeight="1">
      <c r="A40" s="248">
        <f>A38+1</f>
        <v>17</v>
      </c>
      <c r="B40" s="15" t="s">
        <v>308</v>
      </c>
      <c r="C40" s="15"/>
      <c r="D40" s="15"/>
      <c r="E40" s="15"/>
      <c r="F40" s="15"/>
      <c r="G40" s="15"/>
      <c r="H40" s="15"/>
      <c r="I40" s="270">
        <f>ROUND(I38*4,0)/4</f>
        <v>11</v>
      </c>
      <c r="J40" s="15" t="s">
        <v>151</v>
      </c>
      <c r="K40" s="15"/>
    </row>
    <row r="41" spans="1:11" ht="12.75" customHeight="1">
      <c r="A41" s="248">
        <f>A40+1</f>
        <v>18</v>
      </c>
      <c r="B41" s="15" t="s">
        <v>309</v>
      </c>
      <c r="C41" s="15"/>
      <c r="D41" s="15"/>
      <c r="E41" s="15"/>
      <c r="F41" s="15"/>
      <c r="G41" s="15"/>
      <c r="H41" s="15"/>
      <c r="I41" s="257">
        <v>8.75</v>
      </c>
      <c r="J41" s="15" t="s">
        <v>410</v>
      </c>
      <c r="K41" s="15"/>
    </row>
    <row r="42" spans="1:11" ht="12.75" customHeight="1" thickBot="1">
      <c r="A42" s="248">
        <f>A41+1</f>
        <v>19</v>
      </c>
      <c r="B42" s="15" t="s">
        <v>36</v>
      </c>
      <c r="C42" s="15"/>
      <c r="I42" s="268">
        <f>I40-I41</f>
        <v>2.25</v>
      </c>
      <c r="J42" s="15" t="s">
        <v>166</v>
      </c>
      <c r="K42" s="15"/>
    </row>
    <row r="43" spans="1:11" ht="12.75" customHeight="1" thickTop="1">
      <c r="A43" s="140"/>
      <c r="B43" s="15"/>
      <c r="C43" s="15"/>
      <c r="D43" s="15"/>
      <c r="E43" s="15"/>
      <c r="F43" s="15"/>
      <c r="G43" s="15"/>
      <c r="H43" s="15"/>
      <c r="I43" s="15"/>
      <c r="J43" s="15"/>
      <c r="K43" s="15"/>
    </row>
    <row r="44" spans="1:11" ht="12.75" customHeight="1">
      <c r="A44" s="140"/>
      <c r="B44" s="15"/>
      <c r="C44" s="15"/>
      <c r="D44" s="15"/>
      <c r="E44" s="15"/>
      <c r="F44" s="15"/>
      <c r="G44" s="15"/>
      <c r="H44" s="15"/>
      <c r="I44" s="15"/>
      <c r="J44" s="15"/>
      <c r="K44" s="15"/>
    </row>
  </sheetData>
  <pageMargins left="0.75" right="0.5" top="0.75" bottom="0.5" header="0" footer="0"/>
  <pageSetup scale="8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K42"/>
  <sheetViews>
    <sheetView view="pageBreakPreview" topLeftCell="A10"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452</v>
      </c>
      <c r="K2" s="15"/>
    </row>
    <row r="3" spans="1:11" ht="12.75" customHeight="1">
      <c r="A3" s="114" t="s">
        <v>480</v>
      </c>
      <c r="B3" s="15"/>
      <c r="C3" s="15"/>
      <c r="D3" s="15"/>
      <c r="E3" s="15"/>
      <c r="F3" s="15"/>
      <c r="G3" s="15"/>
      <c r="H3" s="15"/>
      <c r="J3" s="246"/>
      <c r="K3" s="15"/>
    </row>
    <row r="4" spans="1:11" ht="12.75" customHeight="1">
      <c r="A4" s="114" t="s">
        <v>12</v>
      </c>
      <c r="B4" s="15"/>
      <c r="C4" s="15"/>
      <c r="D4" s="15"/>
      <c r="E4" s="15"/>
      <c r="F4" s="15"/>
      <c r="G4" s="15"/>
      <c r="H4" s="15"/>
      <c r="J4" s="246"/>
      <c r="K4" s="15"/>
    </row>
    <row r="5" spans="1:11" ht="12.75" customHeight="1">
      <c r="A5" s="30" t="s">
        <v>341</v>
      </c>
      <c r="B5" s="22"/>
      <c r="C5" s="15"/>
      <c r="D5" s="15"/>
      <c r="E5" s="15"/>
      <c r="F5" s="15"/>
      <c r="G5" s="15"/>
      <c r="H5" s="15"/>
      <c r="J5" s="246"/>
      <c r="K5" s="15"/>
    </row>
    <row r="6" spans="1:11" ht="12.75" customHeight="1">
      <c r="A6" s="38" t="s">
        <v>371</v>
      </c>
      <c r="B6" s="22"/>
      <c r="C6" s="15"/>
      <c r="D6" s="15"/>
      <c r="E6" s="15"/>
      <c r="F6" s="15"/>
      <c r="G6" s="15"/>
      <c r="H6" s="15"/>
      <c r="I6" s="246"/>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97</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45</v>
      </c>
      <c r="C16" s="15" t="s">
        <v>332</v>
      </c>
      <c r="D16" s="256">
        <f>VLOOKUP(B16,'Payroll Rates'!$B$14:$H$30,3,FALSE)</f>
        <v>20.95</v>
      </c>
      <c r="E16" s="257">
        <f>ROUND(D16/60,2)</f>
        <v>0.35</v>
      </c>
      <c r="F16" s="258">
        <v>5</v>
      </c>
      <c r="G16" s="258"/>
      <c r="H16" s="256"/>
      <c r="I16" s="257">
        <f>ROUND(E16*F16,2)</f>
        <v>1.75</v>
      </c>
      <c r="J16" s="15" t="s">
        <v>155</v>
      </c>
      <c r="K16" s="15"/>
    </row>
    <row r="17" spans="1:11" ht="12.75" customHeight="1">
      <c r="A17" s="248">
        <f>A16+1</f>
        <v>2</v>
      </c>
      <c r="B17" s="15" t="s">
        <v>24</v>
      </c>
      <c r="C17" s="15"/>
      <c r="D17" s="15"/>
      <c r="E17" s="15"/>
      <c r="F17" s="15"/>
      <c r="G17" s="15"/>
      <c r="H17" s="15"/>
      <c r="I17" s="259">
        <f>SUM(I16:I16)</f>
        <v>1.75</v>
      </c>
      <c r="J17" s="15"/>
      <c r="K17" s="15"/>
    </row>
    <row r="18" spans="1:11" ht="12.75" customHeight="1">
      <c r="A18" s="260"/>
      <c r="B18" s="15"/>
      <c r="C18" s="15"/>
      <c r="D18" s="15"/>
      <c r="E18" s="15"/>
      <c r="F18" s="15"/>
      <c r="G18" s="15"/>
      <c r="H18" s="15"/>
      <c r="I18" s="15"/>
      <c r="J18" s="15"/>
      <c r="K18" s="15"/>
    </row>
    <row r="19" spans="1:11" ht="12.75" customHeight="1">
      <c r="A19" s="260"/>
      <c r="B19" s="253" t="s">
        <v>143</v>
      </c>
      <c r="C19" s="253"/>
      <c r="D19" s="15"/>
      <c r="E19" s="15"/>
      <c r="F19" s="15"/>
      <c r="G19" s="15"/>
      <c r="H19" s="15"/>
      <c r="I19" s="261"/>
      <c r="J19" s="15"/>
      <c r="K19" s="15"/>
    </row>
    <row r="20" spans="1:11" ht="12.75" customHeight="1">
      <c r="A20" s="260">
        <f>A17+1</f>
        <v>3</v>
      </c>
      <c r="B20" s="15" t="s">
        <v>145</v>
      </c>
      <c r="C20" s="15"/>
      <c r="D20" s="256"/>
      <c r="E20" s="256">
        <v>0</v>
      </c>
      <c r="F20" s="258">
        <v>0</v>
      </c>
      <c r="G20" s="258"/>
      <c r="H20" s="15"/>
      <c r="I20" s="257">
        <f t="shared" ref="I20:I21" si="0">ROUND(E20*F20,2)</f>
        <v>0</v>
      </c>
      <c r="J20" s="15" t="s">
        <v>155</v>
      </c>
      <c r="K20" s="15"/>
    </row>
    <row r="21" spans="1:11" ht="12.75" customHeight="1">
      <c r="A21" s="260">
        <f>A20+1</f>
        <v>4</v>
      </c>
      <c r="B21" s="15" t="s">
        <v>146</v>
      </c>
      <c r="C21" s="15"/>
      <c r="D21" s="256"/>
      <c r="E21" s="256">
        <v>0</v>
      </c>
      <c r="F21" s="258">
        <v>0</v>
      </c>
      <c r="G21" s="258"/>
      <c r="H21" s="15"/>
      <c r="I21" s="257">
        <f t="shared" si="0"/>
        <v>0</v>
      </c>
      <c r="J21" s="15" t="s">
        <v>155</v>
      </c>
      <c r="K21" s="15"/>
    </row>
    <row r="22" spans="1:11" ht="12.75" customHeight="1">
      <c r="A22" s="260">
        <f>A21+1</f>
        <v>5</v>
      </c>
      <c r="B22" s="15" t="s">
        <v>144</v>
      </c>
      <c r="C22" s="15"/>
      <c r="D22" s="15"/>
      <c r="E22" s="15"/>
      <c r="F22" s="15"/>
      <c r="G22" s="15"/>
      <c r="H22" s="15"/>
      <c r="I22" s="259">
        <f>SUM(I20:I21)</f>
        <v>0</v>
      </c>
      <c r="J22" s="15"/>
      <c r="K22" s="15"/>
    </row>
    <row r="23" spans="1:11" ht="12.75" customHeight="1">
      <c r="A23" s="260"/>
      <c r="B23" s="15"/>
      <c r="C23" s="15"/>
      <c r="D23" s="15"/>
      <c r="E23" s="15"/>
      <c r="F23" s="15"/>
      <c r="G23" s="15"/>
      <c r="H23" s="15"/>
      <c r="I23" s="15"/>
      <c r="J23" s="15"/>
      <c r="K23" s="15"/>
    </row>
    <row r="24" spans="1:11" ht="12.75" customHeight="1">
      <c r="A24" s="260"/>
      <c r="B24" s="253" t="s">
        <v>147</v>
      </c>
      <c r="C24" s="253"/>
      <c r="D24" s="15"/>
      <c r="E24" s="15"/>
      <c r="F24" s="15"/>
      <c r="G24" s="15"/>
      <c r="H24" s="15"/>
      <c r="I24" s="261"/>
      <c r="J24" s="15"/>
      <c r="K24" s="15"/>
    </row>
    <row r="25" spans="1:11" ht="12.75" customHeight="1">
      <c r="A25" s="260">
        <f>A22+1</f>
        <v>6</v>
      </c>
      <c r="B25" s="15" t="s">
        <v>137</v>
      </c>
      <c r="C25" s="15"/>
      <c r="D25" s="264">
        <f>'WP-Q-3-6 Overheads'!D18</f>
        <v>5.4699999999999999E-2</v>
      </c>
      <c r="E25" s="15" t="s">
        <v>319</v>
      </c>
      <c r="F25" s="15"/>
      <c r="G25" s="15"/>
      <c r="H25" s="248" t="s">
        <v>132</v>
      </c>
      <c r="I25" s="257">
        <f>IF(H25="Y",ROUND(($I$17+$I$22)*D25,2),0)</f>
        <v>0</v>
      </c>
      <c r="J25" s="15" t="s">
        <v>164</v>
      </c>
      <c r="K25" s="15"/>
    </row>
    <row r="26" spans="1:11" ht="12.75" customHeight="1">
      <c r="A26" s="260">
        <f>A25+1</f>
        <v>7</v>
      </c>
      <c r="B26" s="15" t="s">
        <v>138</v>
      </c>
      <c r="C26" s="15"/>
      <c r="D26" s="264">
        <f>'WP-Q-3-6 Overheads'!D19</f>
        <v>9.5899999999999999E-2</v>
      </c>
      <c r="E26" s="15" t="s">
        <v>319</v>
      </c>
      <c r="F26" s="15"/>
      <c r="G26" s="15"/>
      <c r="H26" s="263" t="s">
        <v>132</v>
      </c>
      <c r="I26" s="257">
        <f>IF(H26="Y",ROUND(($I$17+$I$22)*D26,2),0)</f>
        <v>0</v>
      </c>
      <c r="J26" s="15" t="s">
        <v>164</v>
      </c>
      <c r="K26" s="15"/>
    </row>
    <row r="27" spans="1:11" ht="12.75" customHeight="1">
      <c r="A27" s="260">
        <f>A26+1</f>
        <v>8</v>
      </c>
      <c r="B27" s="15" t="s">
        <v>148</v>
      </c>
      <c r="C27" s="15"/>
      <c r="D27" s="15"/>
      <c r="E27" s="15"/>
      <c r="F27" s="15"/>
      <c r="G27" s="15"/>
      <c r="H27" s="15"/>
      <c r="I27" s="259">
        <f>SUM(I25:I26)</f>
        <v>0</v>
      </c>
      <c r="J27" s="15"/>
      <c r="K27" s="15"/>
    </row>
    <row r="28" spans="1:11" ht="12.75" customHeight="1">
      <c r="A28" s="260"/>
      <c r="B28" s="15"/>
      <c r="C28" s="15"/>
      <c r="D28" s="15"/>
      <c r="E28" s="15"/>
      <c r="F28" s="15"/>
      <c r="G28" s="15"/>
      <c r="H28" s="15"/>
      <c r="I28" s="265"/>
      <c r="J28" s="15"/>
      <c r="K28" s="15"/>
    </row>
    <row r="29" spans="1:11" ht="12.75" customHeight="1">
      <c r="A29" s="260"/>
      <c r="B29" s="253" t="s">
        <v>141</v>
      </c>
      <c r="C29" s="253"/>
      <c r="D29" s="15"/>
      <c r="E29" s="15"/>
      <c r="F29" s="15"/>
      <c r="G29" s="15"/>
      <c r="H29" s="15"/>
      <c r="I29" s="15"/>
      <c r="J29" s="15"/>
      <c r="K29" s="15"/>
    </row>
    <row r="30" spans="1:11" ht="12.75" customHeight="1">
      <c r="A30" s="248">
        <f>A27+1</f>
        <v>9</v>
      </c>
      <c r="B30" s="15" t="s">
        <v>17</v>
      </c>
      <c r="C30" s="15"/>
      <c r="D30" s="264">
        <f>'WP-Q-3-6 Overheads'!D16</f>
        <v>0.45179999999999998</v>
      </c>
      <c r="E30" s="15" t="s">
        <v>319</v>
      </c>
      <c r="F30" s="15"/>
      <c r="G30" s="15"/>
      <c r="H30" s="263" t="s">
        <v>131</v>
      </c>
      <c r="I30" s="257">
        <f>IF(H30="Y",ROUND($I$17*D30,2),0)</f>
        <v>0.79</v>
      </c>
      <c r="J30" s="15" t="s">
        <v>162</v>
      </c>
      <c r="K30" s="15"/>
    </row>
    <row r="31" spans="1:11" ht="12.75" customHeight="1">
      <c r="A31" s="260">
        <f>A30+1</f>
        <v>10</v>
      </c>
      <c r="B31" s="15" t="s">
        <v>18</v>
      </c>
      <c r="C31" s="15"/>
      <c r="D31" s="264">
        <f>'WP-Q-3-6 Overheads'!D17</f>
        <v>0.1198</v>
      </c>
      <c r="E31" s="15" t="s">
        <v>319</v>
      </c>
      <c r="F31" s="15"/>
      <c r="G31" s="15"/>
      <c r="H31" s="263" t="s">
        <v>132</v>
      </c>
      <c r="I31" s="257">
        <f>IF(H31="Y",ROUND($I$22*D31,2),0)</f>
        <v>0</v>
      </c>
      <c r="J31" s="15" t="s">
        <v>163</v>
      </c>
      <c r="K31" s="15"/>
    </row>
    <row r="32" spans="1:11" ht="12.75" customHeight="1">
      <c r="A32" s="260">
        <f>A31+1</f>
        <v>11</v>
      </c>
      <c r="B32" s="15" t="s">
        <v>133</v>
      </c>
      <c r="C32" s="15"/>
      <c r="D32" s="264">
        <f>'WP-Q-3-6 Overheads'!D20</f>
        <v>1.3899999999999999E-2</v>
      </c>
      <c r="E32" s="15" t="s">
        <v>319</v>
      </c>
      <c r="F32" s="15"/>
      <c r="G32" s="15"/>
      <c r="H32" s="263" t="s">
        <v>131</v>
      </c>
      <c r="I32" s="257">
        <f>IF(H32="Y",ROUND(($I$17+$I$22)*D32,2),0)</f>
        <v>0.02</v>
      </c>
      <c r="J32" s="15" t="s">
        <v>164</v>
      </c>
      <c r="K32" s="15"/>
    </row>
    <row r="33" spans="1:11" ht="12.75" customHeight="1">
      <c r="A33" s="260">
        <f t="shared" ref="A33:A34" si="1">A32+1</f>
        <v>12</v>
      </c>
      <c r="B33" s="15" t="s">
        <v>134</v>
      </c>
      <c r="C33" s="15"/>
      <c r="D33" s="264">
        <f>'WP-Q-3-6 Overheads'!D21</f>
        <v>0.10680000000000001</v>
      </c>
      <c r="E33" s="15" t="s">
        <v>319</v>
      </c>
      <c r="F33" s="15"/>
      <c r="G33" s="15"/>
      <c r="H33" s="263" t="s">
        <v>131</v>
      </c>
      <c r="I33" s="257">
        <f>IF(H33="Y",ROUND($I$17*D33,2),0)</f>
        <v>0.19</v>
      </c>
      <c r="J33" s="15" t="s">
        <v>164</v>
      </c>
      <c r="K33" s="15"/>
    </row>
    <row r="34" spans="1:11" ht="12.75" customHeight="1">
      <c r="A34" s="260">
        <f t="shared" si="1"/>
        <v>13</v>
      </c>
      <c r="B34" s="15" t="s">
        <v>25</v>
      </c>
      <c r="C34" s="15"/>
      <c r="E34" s="15"/>
      <c r="F34" s="15"/>
      <c r="G34" s="15"/>
      <c r="I34" s="259">
        <f>SUM(I30:I33)</f>
        <v>1</v>
      </c>
      <c r="J34" s="15"/>
      <c r="K34" s="15"/>
    </row>
    <row r="35" spans="1:11" ht="12.75" customHeight="1">
      <c r="A35" s="260"/>
      <c r="B35" s="15"/>
      <c r="C35" s="15"/>
      <c r="D35" s="15"/>
      <c r="E35" s="15"/>
      <c r="F35" s="15"/>
      <c r="G35" s="15"/>
      <c r="H35" s="15"/>
      <c r="I35" s="261"/>
      <c r="J35" s="15"/>
      <c r="K35" s="15"/>
    </row>
    <row r="36" spans="1:11" ht="12.75" customHeight="1" thickBot="1">
      <c r="A36" s="248">
        <f>A34+1</f>
        <v>14</v>
      </c>
      <c r="B36" s="15" t="s">
        <v>307</v>
      </c>
      <c r="C36" s="15"/>
      <c r="D36" s="15"/>
      <c r="E36" s="15"/>
      <c r="F36" s="15"/>
      <c r="G36" s="15"/>
      <c r="H36" s="15"/>
      <c r="I36" s="266">
        <f>SUM(I17+I22+I27+I34)</f>
        <v>2.75</v>
      </c>
      <c r="J36" s="15" t="s">
        <v>165</v>
      </c>
      <c r="K36" s="15"/>
    </row>
    <row r="37" spans="1:11" ht="12.75" customHeight="1" thickTop="1">
      <c r="A37" s="260"/>
      <c r="B37" s="15"/>
      <c r="C37" s="15"/>
      <c r="D37" s="15"/>
      <c r="E37" s="15"/>
      <c r="F37" s="15"/>
      <c r="G37" s="15"/>
      <c r="H37" s="15"/>
      <c r="I37" s="254"/>
      <c r="J37" s="15"/>
      <c r="K37" s="15"/>
    </row>
    <row r="38" spans="1:11" ht="12.75" customHeight="1">
      <c r="A38" s="248">
        <f>A36+1</f>
        <v>15</v>
      </c>
      <c r="B38" s="15" t="s">
        <v>308</v>
      </c>
      <c r="C38" s="15"/>
      <c r="D38" s="15"/>
      <c r="E38" s="15"/>
      <c r="F38" s="15"/>
      <c r="G38" s="15"/>
      <c r="H38" s="15"/>
      <c r="I38" s="270">
        <f>ROUND(I36*4,0)/4</f>
        <v>2.75</v>
      </c>
      <c r="J38" s="15" t="s">
        <v>151</v>
      </c>
      <c r="K38" s="15"/>
    </row>
    <row r="39" spans="1:11" ht="12.75" customHeight="1">
      <c r="A39" s="248">
        <f>A38+1</f>
        <v>16</v>
      </c>
      <c r="B39" s="15" t="s">
        <v>309</v>
      </c>
      <c r="C39" s="15"/>
      <c r="D39" s="15"/>
      <c r="E39" s="15"/>
      <c r="F39" s="15"/>
      <c r="G39" s="15"/>
      <c r="H39" s="15"/>
      <c r="I39" s="257">
        <v>17.75</v>
      </c>
      <c r="J39" s="15" t="s">
        <v>410</v>
      </c>
      <c r="K39" s="15"/>
    </row>
    <row r="40" spans="1:11" ht="12.75" customHeight="1" thickBot="1">
      <c r="A40" s="248">
        <f>A39+1</f>
        <v>17</v>
      </c>
      <c r="B40" s="15" t="s">
        <v>36</v>
      </c>
      <c r="C40" s="15"/>
      <c r="I40" s="268">
        <f>I38-I39</f>
        <v>-15</v>
      </c>
      <c r="J40" s="15" t="s">
        <v>166</v>
      </c>
      <c r="K40" s="15"/>
    </row>
    <row r="41" spans="1:11" ht="12.75" customHeight="1" thickTop="1">
      <c r="A41" s="140"/>
      <c r="B41" s="15"/>
      <c r="C41" s="15"/>
      <c r="D41" s="15"/>
      <c r="E41" s="15"/>
      <c r="F41" s="15"/>
      <c r="G41" s="15"/>
      <c r="H41" s="15"/>
      <c r="I41" s="15"/>
      <c r="J41" s="15"/>
      <c r="K41" s="15"/>
    </row>
    <row r="42" spans="1:11" ht="11.25" customHeight="1">
      <c r="A42" s="140"/>
      <c r="B42" s="15"/>
      <c r="C42" s="15"/>
      <c r="D42" s="15"/>
      <c r="E42" s="15"/>
      <c r="F42" s="15"/>
      <c r="G42" s="15"/>
      <c r="H42" s="15"/>
      <c r="I42" s="15"/>
      <c r="J42" s="15"/>
      <c r="K42" s="15"/>
    </row>
  </sheetData>
  <pageMargins left="0.75" right="0.5" top="0.75" bottom="0.5" header="0" footer="0"/>
  <pageSetup scale="8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48"/>
  <sheetViews>
    <sheetView view="pageBreakPreview" topLeftCell="A19"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453</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104</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424</v>
      </c>
      <c r="C16" s="15" t="s">
        <v>334</v>
      </c>
      <c r="D16" s="256">
        <f>VLOOKUP(B16,'Payroll Rates'!$B$14:$H$30,3,FALSE)</f>
        <v>25.14</v>
      </c>
      <c r="E16" s="257">
        <f>ROUND(D16/60,2)</f>
        <v>0.42</v>
      </c>
      <c r="F16" s="258">
        <v>10</v>
      </c>
      <c r="G16" s="258"/>
      <c r="H16" s="256"/>
      <c r="I16" s="257">
        <f t="shared" ref="I16:I17" si="0">ROUND(E16*F16,2)</f>
        <v>4.2</v>
      </c>
      <c r="J16" s="15" t="s">
        <v>155</v>
      </c>
    </row>
    <row r="17" spans="1:11" ht="12.75" customHeight="1">
      <c r="A17" s="248">
        <f>A16+1</f>
        <v>2</v>
      </c>
      <c r="B17" s="15" t="s">
        <v>335</v>
      </c>
      <c r="C17" s="15" t="s">
        <v>332</v>
      </c>
      <c r="D17" s="256">
        <f>VLOOKUP(B17,'Payroll Rates'!$B$14:$H$30,7,FALSE)</f>
        <v>86.16</v>
      </c>
      <c r="E17" s="257">
        <f>ROUND(D17/60,2)</f>
        <v>1.44</v>
      </c>
      <c r="F17" s="258">
        <v>120</v>
      </c>
      <c r="G17" s="262" t="s">
        <v>26</v>
      </c>
      <c r="H17" s="256"/>
      <c r="I17" s="257">
        <f t="shared" si="0"/>
        <v>172.8</v>
      </c>
      <c r="J17" s="15" t="s">
        <v>155</v>
      </c>
      <c r="K17" s="15"/>
    </row>
    <row r="18" spans="1:11" ht="12.75" customHeight="1">
      <c r="A18" s="248">
        <f>A17+1</f>
        <v>3</v>
      </c>
      <c r="B18" s="15" t="s">
        <v>24</v>
      </c>
      <c r="C18" s="15"/>
      <c r="E18" s="15"/>
      <c r="F18" s="15"/>
      <c r="G18" s="15"/>
      <c r="H18" s="15"/>
      <c r="I18" s="259">
        <f>SUM(I16:I17)</f>
        <v>177</v>
      </c>
      <c r="J18" s="15"/>
      <c r="K18" s="15"/>
    </row>
    <row r="19" spans="1:11" ht="12.75" customHeight="1">
      <c r="A19" s="260"/>
      <c r="B19" s="15"/>
      <c r="C19" s="15"/>
      <c r="D19" s="15"/>
      <c r="E19" s="15"/>
      <c r="F19" s="15"/>
      <c r="G19" s="15"/>
      <c r="H19" s="15"/>
      <c r="I19" s="15"/>
      <c r="J19" s="15"/>
      <c r="K19" s="15"/>
    </row>
    <row r="20" spans="1:11" ht="12.75" customHeight="1">
      <c r="A20" s="260"/>
      <c r="B20" s="253" t="s">
        <v>143</v>
      </c>
      <c r="C20" s="253"/>
      <c r="D20" s="15"/>
      <c r="E20" s="15"/>
      <c r="F20" s="15"/>
      <c r="G20" s="15"/>
      <c r="H20" s="15"/>
      <c r="I20" s="261"/>
      <c r="J20" s="15"/>
      <c r="K20" s="15"/>
    </row>
    <row r="21" spans="1:11" ht="12.75" customHeight="1">
      <c r="A21" s="260">
        <f>A18+1</f>
        <v>4</v>
      </c>
      <c r="B21" s="15" t="s">
        <v>145</v>
      </c>
      <c r="C21" s="15"/>
      <c r="D21" s="256"/>
      <c r="E21" s="256">
        <v>0</v>
      </c>
      <c r="F21" s="258">
        <v>0</v>
      </c>
      <c r="G21" s="258"/>
      <c r="H21" s="15"/>
      <c r="I21" s="257">
        <f t="shared" ref="I21:I22" si="1">ROUND(E21*F21,2)</f>
        <v>0</v>
      </c>
      <c r="J21" s="15" t="s">
        <v>155</v>
      </c>
      <c r="K21" s="15"/>
    </row>
    <row r="22" spans="1:11" ht="12.75" customHeight="1">
      <c r="A22" s="260">
        <f>A21+1</f>
        <v>5</v>
      </c>
      <c r="B22" s="15" t="s">
        <v>146</v>
      </c>
      <c r="C22" s="15"/>
      <c r="D22" s="256"/>
      <c r="E22" s="256">
        <v>0</v>
      </c>
      <c r="F22" s="258">
        <v>0</v>
      </c>
      <c r="G22" s="258"/>
      <c r="H22" s="15"/>
      <c r="I22" s="257">
        <f t="shared" si="1"/>
        <v>0</v>
      </c>
      <c r="J22" s="15" t="s">
        <v>155</v>
      </c>
      <c r="K22" s="15"/>
    </row>
    <row r="23" spans="1:11" ht="12.75" customHeight="1">
      <c r="A23" s="260">
        <f>A22+1</f>
        <v>6</v>
      </c>
      <c r="B23" s="15" t="s">
        <v>144</v>
      </c>
      <c r="C23" s="15"/>
      <c r="D23" s="15"/>
      <c r="E23" s="15"/>
      <c r="F23" s="15"/>
      <c r="G23" s="15"/>
      <c r="H23" s="15"/>
      <c r="I23" s="259">
        <f>SUM(I21:I22)</f>
        <v>0</v>
      </c>
      <c r="J23" s="15"/>
      <c r="K23" s="15"/>
    </row>
    <row r="24" spans="1:11" ht="12.75" customHeight="1">
      <c r="A24" s="260"/>
      <c r="B24" s="15"/>
      <c r="C24" s="15"/>
      <c r="D24" s="15"/>
      <c r="E24" s="15"/>
      <c r="F24" s="15"/>
      <c r="G24" s="15"/>
      <c r="H24" s="15"/>
      <c r="I24" s="15"/>
      <c r="J24" s="15"/>
      <c r="K24" s="15"/>
    </row>
    <row r="25" spans="1:11" ht="12.75" customHeight="1">
      <c r="A25" s="260"/>
      <c r="B25" s="253" t="s">
        <v>147</v>
      </c>
      <c r="C25" s="253"/>
      <c r="D25" s="15"/>
      <c r="E25" s="15"/>
      <c r="F25" s="15"/>
      <c r="G25" s="15"/>
      <c r="H25" s="15"/>
      <c r="I25" s="257"/>
      <c r="J25" s="15"/>
      <c r="K25" s="15"/>
    </row>
    <row r="26" spans="1:11" ht="12.75" customHeight="1">
      <c r="A26" s="260">
        <f>A23+1</f>
        <v>7</v>
      </c>
      <c r="B26" s="15" t="s">
        <v>137</v>
      </c>
      <c r="C26" s="15"/>
      <c r="D26" s="264">
        <f>'WP-Q-3-6 Overheads'!D18</f>
        <v>5.4699999999999999E-2</v>
      </c>
      <c r="E26" s="15" t="s">
        <v>319</v>
      </c>
      <c r="F26" s="15"/>
      <c r="G26" s="15"/>
      <c r="H26" s="263" t="s">
        <v>132</v>
      </c>
      <c r="I26" s="257">
        <f>IF(H26="Y",ROUND(($I$17+$I$23)*(1+D31)*D26,2),0)</f>
        <v>0</v>
      </c>
      <c r="J26" s="15" t="s">
        <v>269</v>
      </c>
      <c r="K26" s="15"/>
    </row>
    <row r="27" spans="1:11" ht="12.75" customHeight="1">
      <c r="A27" s="260">
        <f>A26+1</f>
        <v>8</v>
      </c>
      <c r="B27" s="15" t="s">
        <v>138</v>
      </c>
      <c r="C27" s="15"/>
      <c r="D27" s="264">
        <f>'WP-Q-3-6 Overheads'!D19</f>
        <v>9.5899999999999999E-2</v>
      </c>
      <c r="E27" s="15" t="s">
        <v>319</v>
      </c>
      <c r="F27" s="15"/>
      <c r="G27" s="15"/>
      <c r="H27" s="263" t="s">
        <v>131</v>
      </c>
      <c r="I27" s="257">
        <f>IF(H27="Y",ROUND(($I$17+$I$23)*(1+D31)*D27,2),0)</f>
        <v>24.06</v>
      </c>
      <c r="J27" s="15" t="s">
        <v>269</v>
      </c>
      <c r="K27" s="15"/>
    </row>
    <row r="28" spans="1:11" ht="12.75" customHeight="1">
      <c r="A28" s="260">
        <f>A27+1</f>
        <v>9</v>
      </c>
      <c r="B28" s="15" t="s">
        <v>148</v>
      </c>
      <c r="C28" s="15"/>
      <c r="D28" s="15"/>
      <c r="E28" s="15"/>
      <c r="F28" s="15"/>
      <c r="G28" s="15"/>
      <c r="H28" s="15"/>
      <c r="I28" s="259">
        <f>SUM(I26:I27)</f>
        <v>24.06</v>
      </c>
      <c r="J28" s="15"/>
      <c r="K28" s="15"/>
    </row>
    <row r="29" spans="1:11" ht="12.75" customHeight="1">
      <c r="A29" s="260"/>
      <c r="B29" s="15"/>
      <c r="C29" s="15"/>
      <c r="D29" s="15"/>
      <c r="E29" s="15"/>
      <c r="F29" s="15"/>
      <c r="G29" s="15"/>
      <c r="H29" s="15"/>
      <c r="I29" s="265"/>
      <c r="J29" s="15"/>
      <c r="K29" s="15"/>
    </row>
    <row r="30" spans="1:11" ht="12.75" customHeight="1">
      <c r="A30" s="260"/>
      <c r="B30" s="253" t="s">
        <v>141</v>
      </c>
      <c r="C30" s="253"/>
      <c r="D30" s="15"/>
      <c r="E30" s="15"/>
      <c r="F30" s="15"/>
      <c r="G30" s="15"/>
      <c r="H30" s="15"/>
      <c r="I30" s="15"/>
      <c r="J30" s="15"/>
      <c r="K30" s="15"/>
    </row>
    <row r="31" spans="1:11" ht="12.75" customHeight="1">
      <c r="A31" s="248">
        <f>A28+1</f>
        <v>10</v>
      </c>
      <c r="B31" s="15" t="s">
        <v>17</v>
      </c>
      <c r="C31" s="15"/>
      <c r="D31" s="264">
        <f>'WP-Q-3-6 Overheads'!D16</f>
        <v>0.45179999999999998</v>
      </c>
      <c r="E31" s="15" t="s">
        <v>319</v>
      </c>
      <c r="F31" s="15"/>
      <c r="G31" s="15"/>
      <c r="H31" s="263" t="s">
        <v>131</v>
      </c>
      <c r="I31" s="257">
        <f>IF(H31="Y",ROUND($I$18*D31,2),0)</f>
        <v>79.97</v>
      </c>
      <c r="J31" s="15" t="s">
        <v>174</v>
      </c>
      <c r="K31" s="15"/>
    </row>
    <row r="32" spans="1:11" ht="12.75" customHeight="1">
      <c r="A32" s="260">
        <f>A31+1</f>
        <v>11</v>
      </c>
      <c r="B32" s="15" t="s">
        <v>18</v>
      </c>
      <c r="C32" s="15"/>
      <c r="D32" s="264">
        <f>'WP-Q-3-6 Overheads'!D17</f>
        <v>0.1198</v>
      </c>
      <c r="E32" s="15" t="s">
        <v>319</v>
      </c>
      <c r="F32" s="15"/>
      <c r="G32" s="15"/>
      <c r="H32" s="263" t="s">
        <v>132</v>
      </c>
      <c r="I32" s="257">
        <f>IF(H32="Y",ROUND($I$23*D32,2),0)</f>
        <v>0</v>
      </c>
      <c r="J32" s="15" t="s">
        <v>169</v>
      </c>
      <c r="K32" s="15"/>
    </row>
    <row r="33" spans="1:11" ht="12.75" customHeight="1">
      <c r="A33" s="260">
        <f>A32+1</f>
        <v>12</v>
      </c>
      <c r="B33" s="15" t="s">
        <v>133</v>
      </c>
      <c r="C33" s="15"/>
      <c r="D33" s="264">
        <f>'WP-Q-3-6 Overheads'!D20</f>
        <v>1.3899999999999999E-2</v>
      </c>
      <c r="E33" s="15" t="s">
        <v>319</v>
      </c>
      <c r="F33" s="15"/>
      <c r="G33" s="15"/>
      <c r="H33" s="263" t="s">
        <v>131</v>
      </c>
      <c r="I33" s="257">
        <f>IF(H33="Y",ROUND(($I$18+$I$23)*D33,2),0)</f>
        <v>2.46</v>
      </c>
      <c r="J33" s="15" t="s">
        <v>173</v>
      </c>
      <c r="K33" s="15"/>
    </row>
    <row r="34" spans="1:11" ht="12.75" customHeight="1">
      <c r="A34" s="260">
        <f t="shared" ref="A34:A35" si="2">A33+1</f>
        <v>13</v>
      </c>
      <c r="B34" s="15" t="s">
        <v>134</v>
      </c>
      <c r="C34" s="15"/>
      <c r="D34" s="264">
        <f>'WP-Q-3-6 Overheads'!D21</f>
        <v>0.10680000000000001</v>
      </c>
      <c r="E34" s="15" t="s">
        <v>319</v>
      </c>
      <c r="F34" s="15"/>
      <c r="G34" s="15"/>
      <c r="H34" s="263" t="s">
        <v>429</v>
      </c>
      <c r="I34" s="257">
        <f>IF(H34="Y",ROUND($I$18*D34,2),0)</f>
        <v>18.899999999999999</v>
      </c>
      <c r="J34" s="15" t="s">
        <v>173</v>
      </c>
      <c r="K34" s="15"/>
    </row>
    <row r="35" spans="1:11" ht="12.75" customHeight="1">
      <c r="A35" s="260">
        <f t="shared" si="2"/>
        <v>14</v>
      </c>
      <c r="B35" s="15" t="s">
        <v>25</v>
      </c>
      <c r="C35" s="15"/>
      <c r="E35" s="15"/>
      <c r="F35" s="15"/>
      <c r="G35" s="15"/>
      <c r="I35" s="259">
        <f>SUM(I31:I34)</f>
        <v>101.32999999999998</v>
      </c>
      <c r="J35" s="15"/>
      <c r="K35" s="15"/>
    </row>
    <row r="36" spans="1:11" ht="12.75" customHeight="1">
      <c r="A36" s="260"/>
      <c r="B36" s="15"/>
      <c r="C36" s="15"/>
      <c r="D36" s="15"/>
      <c r="E36" s="15"/>
      <c r="F36" s="15"/>
      <c r="G36" s="15"/>
      <c r="H36" s="15"/>
      <c r="I36" s="261"/>
      <c r="J36" s="15"/>
      <c r="K36" s="15"/>
    </row>
    <row r="37" spans="1:11" ht="12.75" customHeight="1" thickBot="1">
      <c r="A37" s="248">
        <f>A35+1</f>
        <v>15</v>
      </c>
      <c r="B37" s="15" t="s">
        <v>307</v>
      </c>
      <c r="C37" s="15"/>
      <c r="D37" s="15"/>
      <c r="E37" s="15"/>
      <c r="F37" s="15"/>
      <c r="G37" s="15"/>
      <c r="H37" s="15"/>
      <c r="I37" s="266">
        <f>SUM(I18+I23+I28+I35)</f>
        <v>302.39</v>
      </c>
      <c r="J37" s="15" t="s">
        <v>183</v>
      </c>
      <c r="K37" s="15"/>
    </row>
    <row r="38" spans="1:11" ht="12.75" customHeight="1" thickTop="1">
      <c r="A38" s="260"/>
      <c r="B38" s="15"/>
      <c r="C38" s="15"/>
      <c r="D38" s="15"/>
      <c r="E38" s="15"/>
      <c r="F38" s="15"/>
      <c r="G38" s="15"/>
      <c r="H38" s="15"/>
      <c r="I38" s="254"/>
      <c r="J38" s="15"/>
      <c r="K38" s="15"/>
    </row>
    <row r="39" spans="1:11" ht="12.75" customHeight="1">
      <c r="A39" s="248">
        <f>A37+1</f>
        <v>16</v>
      </c>
      <c r="B39" s="15" t="s">
        <v>308</v>
      </c>
      <c r="C39" s="15"/>
      <c r="D39" s="15"/>
      <c r="E39" s="15"/>
      <c r="F39" s="15"/>
      <c r="G39" s="15"/>
      <c r="H39" s="15"/>
      <c r="I39" s="270">
        <f>ROUND(I37*4,0)/4</f>
        <v>302.5</v>
      </c>
      <c r="J39" s="15" t="s">
        <v>151</v>
      </c>
      <c r="K39" s="15"/>
    </row>
    <row r="40" spans="1:11" ht="12.75" customHeight="1">
      <c r="A40" s="248">
        <f>A39+1</f>
        <v>17</v>
      </c>
      <c r="B40" s="15" t="s">
        <v>309</v>
      </c>
      <c r="C40" s="15"/>
      <c r="D40" s="15"/>
      <c r="E40" s="15"/>
      <c r="F40" s="15"/>
      <c r="G40" s="15"/>
      <c r="H40" s="15"/>
      <c r="I40" s="257">
        <v>268.25</v>
      </c>
      <c r="J40" s="15" t="s">
        <v>410</v>
      </c>
      <c r="K40" s="15"/>
    </row>
    <row r="41" spans="1:11" ht="12.75" customHeight="1" thickBot="1">
      <c r="A41" s="248">
        <f>A40+1</f>
        <v>18</v>
      </c>
      <c r="B41" s="15" t="s">
        <v>36</v>
      </c>
      <c r="C41" s="15"/>
      <c r="I41" s="268">
        <f>I39-I40</f>
        <v>34.25</v>
      </c>
      <c r="J41" s="15" t="s">
        <v>176</v>
      </c>
      <c r="K41" s="15"/>
    </row>
    <row r="42" spans="1:11" ht="12.75" customHeight="1" thickTop="1">
      <c r="A42" s="269"/>
      <c r="I42" s="257"/>
      <c r="J42" s="15"/>
      <c r="K42" s="15"/>
    </row>
    <row r="43" spans="1:11" ht="12.75" customHeight="1">
      <c r="A43" s="15" t="s">
        <v>27</v>
      </c>
      <c r="I43" s="257"/>
      <c r="J43" s="15"/>
      <c r="K43" s="15"/>
    </row>
    <row r="44" spans="1:11" ht="12.75" customHeight="1">
      <c r="A44" s="140" t="s">
        <v>26</v>
      </c>
      <c r="B44" s="15" t="s">
        <v>339</v>
      </c>
      <c r="C44" s="277"/>
      <c r="I44" s="257"/>
      <c r="J44" s="15"/>
      <c r="K44" s="15"/>
    </row>
    <row r="45" spans="1:11" ht="12.75" customHeight="1">
      <c r="A45" s="269"/>
      <c r="I45" s="257"/>
      <c r="J45" s="15"/>
      <c r="K45" s="15"/>
    </row>
    <row r="46" spans="1:11" ht="52.9" customHeight="1">
      <c r="A46" s="15"/>
      <c r="B46" s="303" t="s">
        <v>300</v>
      </c>
      <c r="C46" s="303"/>
      <c r="D46" s="303"/>
      <c r="E46" s="303"/>
      <c r="F46" s="303"/>
      <c r="G46" s="303"/>
      <c r="H46" s="303"/>
      <c r="I46" s="303"/>
      <c r="J46" s="303"/>
      <c r="K46" s="15"/>
    </row>
    <row r="47" spans="1:11" ht="12.75" customHeight="1">
      <c r="A47" s="140"/>
      <c r="B47" s="15"/>
      <c r="C47" s="15"/>
      <c r="D47" s="15"/>
      <c r="E47" s="15"/>
      <c r="F47" s="15"/>
      <c r="G47" s="15"/>
      <c r="H47" s="15"/>
      <c r="I47" s="15"/>
      <c r="J47" s="15"/>
      <c r="K47" s="15"/>
    </row>
    <row r="48" spans="1:11" ht="12.75" customHeight="1">
      <c r="A48" s="140"/>
      <c r="B48" s="15"/>
      <c r="C48" s="15"/>
      <c r="D48" s="15"/>
      <c r="E48" s="15"/>
      <c r="F48" s="15"/>
      <c r="G48" s="15"/>
      <c r="H48" s="15"/>
      <c r="I48" s="15"/>
      <c r="J48" s="15"/>
      <c r="K48" s="15"/>
    </row>
  </sheetData>
  <mergeCells count="1">
    <mergeCell ref="B46:J46"/>
  </mergeCells>
  <pageMargins left="0.75" right="0.5" top="0.75" bottom="0.5" header="0" footer="0"/>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45"/>
  <sheetViews>
    <sheetView view="pageBreakPreview" topLeftCell="A13"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454</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89</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424</v>
      </c>
      <c r="C16" s="15" t="s">
        <v>334</v>
      </c>
      <c r="D16" s="256">
        <f>VLOOKUP(B16,'Payroll Rates'!$B$14:$H$30,3,FALSE)</f>
        <v>25.14</v>
      </c>
      <c r="E16" s="257">
        <f t="shared" ref="E16:E17" si="0">ROUND(D16/60,2)</f>
        <v>0.42</v>
      </c>
      <c r="F16" s="258">
        <v>10</v>
      </c>
      <c r="G16" s="258"/>
      <c r="H16" s="256"/>
      <c r="I16" s="257">
        <f t="shared" ref="I16:I17" si="1">ROUND(E16*F16,2)</f>
        <v>4.2</v>
      </c>
      <c r="J16" s="15" t="s">
        <v>155</v>
      </c>
    </row>
    <row r="17" spans="1:11" ht="12.75" customHeight="1">
      <c r="A17" s="248">
        <f>A16+1</f>
        <v>2</v>
      </c>
      <c r="B17" s="255" t="s">
        <v>335</v>
      </c>
      <c r="C17" s="15" t="s">
        <v>332</v>
      </c>
      <c r="D17" s="256">
        <f>VLOOKUP(B17,'Payroll Rates'!$B$14:$H$30,3,FALSE)</f>
        <v>43.08</v>
      </c>
      <c r="E17" s="257">
        <f t="shared" si="0"/>
        <v>0.72</v>
      </c>
      <c r="F17" s="258">
        <v>20</v>
      </c>
      <c r="G17" s="258"/>
      <c r="H17" s="256"/>
      <c r="I17" s="257">
        <f t="shared" si="1"/>
        <v>14.4</v>
      </c>
      <c r="J17" s="15" t="s">
        <v>155</v>
      </c>
      <c r="K17" s="15"/>
    </row>
    <row r="18" spans="1:11" ht="12.75" customHeight="1">
      <c r="A18" s="248">
        <f>A17+1</f>
        <v>3</v>
      </c>
      <c r="B18" s="15" t="s">
        <v>24</v>
      </c>
      <c r="C18" s="15"/>
      <c r="D18" s="15"/>
      <c r="E18" s="15"/>
      <c r="F18" s="15"/>
      <c r="G18" s="15"/>
      <c r="H18" s="15"/>
      <c r="I18" s="259">
        <f>SUM(I16:I17)</f>
        <v>18.600000000000001</v>
      </c>
      <c r="J18" s="15"/>
      <c r="K18" s="15"/>
    </row>
    <row r="19" spans="1:11" ht="12.75" customHeight="1">
      <c r="A19" s="260"/>
      <c r="B19" s="15"/>
      <c r="C19" s="15"/>
      <c r="D19" s="15"/>
      <c r="E19" s="15"/>
      <c r="F19" s="15"/>
      <c r="G19" s="15"/>
      <c r="H19" s="15"/>
      <c r="I19" s="15"/>
      <c r="J19" s="15"/>
      <c r="K19" s="15"/>
    </row>
    <row r="20" spans="1:11" ht="12.75" customHeight="1">
      <c r="A20" s="260"/>
      <c r="B20" s="253" t="s">
        <v>143</v>
      </c>
      <c r="C20" s="253"/>
      <c r="D20" s="15"/>
      <c r="E20" s="15"/>
      <c r="F20" s="15"/>
      <c r="G20" s="15"/>
      <c r="H20" s="15"/>
      <c r="I20" s="261"/>
      <c r="J20" s="15"/>
      <c r="K20" s="15"/>
    </row>
    <row r="21" spans="1:11" ht="12.75" customHeight="1">
      <c r="A21" s="260">
        <f>A18+1</f>
        <v>4</v>
      </c>
      <c r="B21" s="15" t="s">
        <v>145</v>
      </c>
      <c r="C21" s="15"/>
      <c r="D21" s="256"/>
      <c r="E21" s="256">
        <v>0</v>
      </c>
      <c r="F21" s="258">
        <v>0</v>
      </c>
      <c r="G21" s="258"/>
      <c r="H21" s="15"/>
      <c r="I21" s="257">
        <f t="shared" ref="I21:I22" si="2">ROUND(E21*F21,2)</f>
        <v>0</v>
      </c>
      <c r="J21" s="15" t="s">
        <v>155</v>
      </c>
      <c r="K21" s="15"/>
    </row>
    <row r="22" spans="1:11" ht="12.75" customHeight="1">
      <c r="A22" s="260">
        <f>A21+1</f>
        <v>5</v>
      </c>
      <c r="B22" s="15" t="s">
        <v>146</v>
      </c>
      <c r="C22" s="15"/>
      <c r="D22" s="256"/>
      <c r="E22" s="256">
        <v>0</v>
      </c>
      <c r="F22" s="258">
        <v>0</v>
      </c>
      <c r="G22" s="258"/>
      <c r="H22" s="15"/>
      <c r="I22" s="257">
        <f t="shared" si="2"/>
        <v>0</v>
      </c>
      <c r="J22" s="15" t="s">
        <v>155</v>
      </c>
      <c r="K22" s="15"/>
    </row>
    <row r="23" spans="1:11" ht="12.75" customHeight="1">
      <c r="A23" s="260">
        <f>A22+1</f>
        <v>6</v>
      </c>
      <c r="B23" s="15" t="s">
        <v>144</v>
      </c>
      <c r="C23" s="15"/>
      <c r="D23" s="15"/>
      <c r="E23" s="15"/>
      <c r="F23" s="15"/>
      <c r="G23" s="15"/>
      <c r="H23" s="15"/>
      <c r="I23" s="259">
        <f>SUM(I21:I22)</f>
        <v>0</v>
      </c>
      <c r="J23" s="15"/>
      <c r="K23" s="15"/>
    </row>
    <row r="24" spans="1:11" ht="12.75" customHeight="1">
      <c r="A24" s="260"/>
      <c r="B24" s="15"/>
      <c r="C24" s="15"/>
      <c r="D24" s="15"/>
      <c r="E24" s="15"/>
      <c r="F24" s="15"/>
      <c r="G24" s="15"/>
      <c r="H24" s="15"/>
      <c r="I24" s="15"/>
      <c r="J24" s="15"/>
      <c r="K24" s="15"/>
    </row>
    <row r="25" spans="1:11" ht="12.75" customHeight="1">
      <c r="A25" s="260"/>
      <c r="B25" s="253" t="s">
        <v>147</v>
      </c>
      <c r="C25" s="253"/>
      <c r="D25" s="15"/>
      <c r="E25" s="15"/>
      <c r="F25" s="15"/>
      <c r="G25" s="15"/>
      <c r="H25" s="15"/>
      <c r="I25" s="257"/>
      <c r="J25" s="15"/>
      <c r="K25" s="15"/>
    </row>
    <row r="26" spans="1:11" ht="12.75" customHeight="1">
      <c r="A26" s="260">
        <f>A23+1</f>
        <v>7</v>
      </c>
      <c r="B26" s="15" t="s">
        <v>137</v>
      </c>
      <c r="C26" s="15"/>
      <c r="D26" s="264">
        <f>'WP-Q-3-6 Overheads'!D18</f>
        <v>5.4699999999999999E-2</v>
      </c>
      <c r="E26" s="15" t="s">
        <v>319</v>
      </c>
      <c r="F26" s="15"/>
      <c r="G26" s="15"/>
      <c r="H26" s="263" t="s">
        <v>132</v>
      </c>
      <c r="I26" s="257">
        <f>IF(H26="Y",ROUND(($I$17+$I$23)*(1+D31)*D26,2),0)</f>
        <v>0</v>
      </c>
      <c r="J26" s="15" t="s">
        <v>269</v>
      </c>
      <c r="K26" s="15"/>
    </row>
    <row r="27" spans="1:11" ht="12.75" customHeight="1">
      <c r="A27" s="260">
        <f>A26+1</f>
        <v>8</v>
      </c>
      <c r="B27" s="15" t="s">
        <v>138</v>
      </c>
      <c r="C27" s="15"/>
      <c r="D27" s="264">
        <f>'WP-Q-3-6 Overheads'!D19</f>
        <v>9.5899999999999999E-2</v>
      </c>
      <c r="E27" s="15" t="s">
        <v>319</v>
      </c>
      <c r="F27" s="15"/>
      <c r="G27" s="15"/>
      <c r="H27" s="263" t="s">
        <v>131</v>
      </c>
      <c r="I27" s="257">
        <f>IF(H27="Y",ROUND(($I$17+$I$23)*(1+D31)*D27,2),0)</f>
        <v>2</v>
      </c>
      <c r="J27" s="15" t="s">
        <v>269</v>
      </c>
      <c r="K27" s="15"/>
    </row>
    <row r="28" spans="1:11" ht="12.75" customHeight="1">
      <c r="A28" s="260">
        <f>A27+1</f>
        <v>9</v>
      </c>
      <c r="B28" s="15" t="s">
        <v>148</v>
      </c>
      <c r="C28" s="15"/>
      <c r="D28" s="15"/>
      <c r="E28" s="15"/>
      <c r="F28" s="15"/>
      <c r="G28" s="15"/>
      <c r="H28" s="15"/>
      <c r="I28" s="259">
        <f>SUM(I26:I27)</f>
        <v>2</v>
      </c>
      <c r="J28" s="15"/>
      <c r="K28" s="15"/>
    </row>
    <row r="29" spans="1:11" ht="12.75" customHeight="1">
      <c r="A29" s="260"/>
      <c r="B29" s="15"/>
      <c r="C29" s="15"/>
      <c r="D29" s="15"/>
      <c r="E29" s="15"/>
      <c r="F29" s="15"/>
      <c r="G29" s="15"/>
      <c r="H29" s="15"/>
      <c r="I29" s="265"/>
      <c r="J29" s="15"/>
      <c r="K29" s="15"/>
    </row>
    <row r="30" spans="1:11" ht="12.75" customHeight="1">
      <c r="A30" s="260"/>
      <c r="B30" s="253" t="s">
        <v>141</v>
      </c>
      <c r="C30" s="253"/>
      <c r="D30" s="15"/>
      <c r="E30" s="15"/>
      <c r="F30" s="15"/>
      <c r="G30" s="15"/>
      <c r="H30" s="15"/>
      <c r="I30" s="15"/>
      <c r="J30" s="15"/>
      <c r="K30" s="15"/>
    </row>
    <row r="31" spans="1:11" ht="12.75" customHeight="1">
      <c r="A31" s="248">
        <f>A28+1</f>
        <v>10</v>
      </c>
      <c r="B31" s="15" t="s">
        <v>17</v>
      </c>
      <c r="C31" s="15"/>
      <c r="D31" s="264">
        <f>'WP-Q-3-6 Overheads'!D16</f>
        <v>0.45179999999999998</v>
      </c>
      <c r="E31" s="15" t="s">
        <v>319</v>
      </c>
      <c r="F31" s="15"/>
      <c r="G31" s="15"/>
      <c r="H31" s="263" t="s">
        <v>131</v>
      </c>
      <c r="I31" s="257">
        <f>IF(H31="Y",ROUND($I$18*D31,2),0)</f>
        <v>8.4</v>
      </c>
      <c r="J31" s="15" t="s">
        <v>174</v>
      </c>
      <c r="K31" s="15"/>
    </row>
    <row r="32" spans="1:11" ht="12.75" customHeight="1">
      <c r="A32" s="260">
        <f>A31+1</f>
        <v>11</v>
      </c>
      <c r="B32" s="15" t="s">
        <v>18</v>
      </c>
      <c r="C32" s="15"/>
      <c r="D32" s="264">
        <f>'WP-Q-3-6 Overheads'!D17</f>
        <v>0.1198</v>
      </c>
      <c r="E32" s="15" t="s">
        <v>319</v>
      </c>
      <c r="F32" s="15"/>
      <c r="G32" s="15"/>
      <c r="H32" s="263" t="s">
        <v>132</v>
      </c>
      <c r="I32" s="257">
        <f>IF(H32="Y",ROUND($I$23*D32,2),0)</f>
        <v>0</v>
      </c>
      <c r="J32" s="15" t="s">
        <v>169</v>
      </c>
      <c r="K32" s="15"/>
    </row>
    <row r="33" spans="1:11" ht="12.75" customHeight="1">
      <c r="A33" s="260">
        <f>A32+1</f>
        <v>12</v>
      </c>
      <c r="B33" s="15" t="s">
        <v>133</v>
      </c>
      <c r="C33" s="15"/>
      <c r="D33" s="264">
        <f>'WP-Q-3-6 Overheads'!D20</f>
        <v>1.3899999999999999E-2</v>
      </c>
      <c r="E33" s="15" t="s">
        <v>319</v>
      </c>
      <c r="F33" s="15"/>
      <c r="G33" s="15"/>
      <c r="H33" s="263" t="s">
        <v>131</v>
      </c>
      <c r="I33" s="257">
        <f>IF(H33="Y",ROUND(($I$18+$I$23)*D33,2),0)</f>
        <v>0.26</v>
      </c>
      <c r="J33" s="15" t="s">
        <v>173</v>
      </c>
      <c r="K33" s="15"/>
    </row>
    <row r="34" spans="1:11" ht="12.75" customHeight="1">
      <c r="A34" s="260">
        <f t="shared" ref="A34:A35" si="3">A33+1</f>
        <v>13</v>
      </c>
      <c r="B34" s="15" t="s">
        <v>134</v>
      </c>
      <c r="C34" s="15"/>
      <c r="D34" s="264">
        <f>'WP-Q-3-6 Overheads'!D21</f>
        <v>0.10680000000000001</v>
      </c>
      <c r="E34" s="15" t="s">
        <v>319</v>
      </c>
      <c r="F34" s="15"/>
      <c r="G34" s="15"/>
      <c r="H34" s="263" t="s">
        <v>131</v>
      </c>
      <c r="I34" s="257">
        <f>IF(H34="Y",ROUND($I$18*D34,2),0)</f>
        <v>1.99</v>
      </c>
      <c r="J34" s="15" t="s">
        <v>173</v>
      </c>
      <c r="K34" s="15"/>
    </row>
    <row r="35" spans="1:11" ht="12.75" customHeight="1">
      <c r="A35" s="260">
        <f t="shared" si="3"/>
        <v>14</v>
      </c>
      <c r="B35" s="15" t="s">
        <v>25</v>
      </c>
      <c r="C35" s="15"/>
      <c r="E35" s="15"/>
      <c r="F35" s="15"/>
      <c r="G35" s="15"/>
      <c r="I35" s="259">
        <f>SUM(I31:I34)</f>
        <v>10.65</v>
      </c>
      <c r="J35" s="15"/>
      <c r="K35" s="15"/>
    </row>
    <row r="36" spans="1:11" ht="12.75" customHeight="1">
      <c r="A36" s="260"/>
      <c r="B36" s="15"/>
      <c r="C36" s="15"/>
      <c r="D36" s="15"/>
      <c r="E36" s="15"/>
      <c r="F36" s="15"/>
      <c r="G36" s="15"/>
      <c r="H36" s="15"/>
      <c r="I36" s="261"/>
      <c r="J36" s="15"/>
      <c r="K36" s="15"/>
    </row>
    <row r="37" spans="1:11" ht="12.75" customHeight="1" thickBot="1">
      <c r="A37" s="248">
        <f>A35+1</f>
        <v>15</v>
      </c>
      <c r="B37" s="15" t="s">
        <v>307</v>
      </c>
      <c r="C37" s="15"/>
      <c r="D37" s="15"/>
      <c r="E37" s="15"/>
      <c r="F37" s="15"/>
      <c r="G37" s="15"/>
      <c r="H37" s="15"/>
      <c r="I37" s="266">
        <f>SUM(I18+I23+I28+I35)</f>
        <v>31.25</v>
      </c>
      <c r="J37" s="15" t="s">
        <v>175</v>
      </c>
      <c r="K37" s="15"/>
    </row>
    <row r="38" spans="1:11" ht="12.75" customHeight="1" thickTop="1">
      <c r="A38" s="260"/>
      <c r="B38" s="15"/>
      <c r="C38" s="15"/>
      <c r="D38" s="15"/>
      <c r="E38" s="15"/>
      <c r="F38" s="15"/>
      <c r="G38" s="15"/>
      <c r="H38" s="15"/>
      <c r="I38" s="254"/>
      <c r="J38" s="15"/>
      <c r="K38" s="15"/>
    </row>
    <row r="39" spans="1:11" ht="12.75" customHeight="1">
      <c r="A39" s="248">
        <f>A37+1</f>
        <v>16</v>
      </c>
      <c r="B39" s="15" t="s">
        <v>308</v>
      </c>
      <c r="C39" s="15"/>
      <c r="D39" s="15"/>
      <c r="E39" s="15"/>
      <c r="F39" s="15"/>
      <c r="G39" s="15"/>
      <c r="H39" s="15"/>
      <c r="I39" s="270">
        <f>ROUND(I37*4,0)/4</f>
        <v>31.25</v>
      </c>
      <c r="J39" s="15" t="s">
        <v>151</v>
      </c>
      <c r="K39" s="15"/>
    </row>
    <row r="40" spans="1:11" ht="12.75" customHeight="1">
      <c r="A40" s="248">
        <f>A39+1</f>
        <v>17</v>
      </c>
      <c r="B40" s="15" t="s">
        <v>309</v>
      </c>
      <c r="C40" s="15"/>
      <c r="D40" s="15"/>
      <c r="E40" s="15"/>
      <c r="F40" s="15"/>
      <c r="G40" s="15"/>
      <c r="H40" s="15"/>
      <c r="I40" s="257">
        <v>28.25</v>
      </c>
      <c r="J40" s="15" t="s">
        <v>410</v>
      </c>
      <c r="K40" s="15"/>
    </row>
    <row r="41" spans="1:11" ht="12.75" customHeight="1" thickBot="1">
      <c r="A41" s="248">
        <f>A40+1</f>
        <v>18</v>
      </c>
      <c r="B41" s="15" t="s">
        <v>36</v>
      </c>
      <c r="C41" s="15"/>
      <c r="I41" s="268">
        <f>I39-I40</f>
        <v>3</v>
      </c>
      <c r="J41" s="15" t="s">
        <v>176</v>
      </c>
      <c r="K41" s="15"/>
    </row>
    <row r="42" spans="1:11" ht="12.75" customHeight="1" thickTop="1">
      <c r="A42" s="269"/>
      <c r="I42" s="257"/>
      <c r="J42" s="15"/>
      <c r="K42" s="15"/>
    </row>
    <row r="43" spans="1:11" ht="39" customHeight="1">
      <c r="A43" s="15"/>
      <c r="B43" s="303" t="s">
        <v>299</v>
      </c>
      <c r="C43" s="303"/>
      <c r="D43" s="303"/>
      <c r="E43" s="303"/>
      <c r="F43" s="303"/>
      <c r="G43" s="303"/>
      <c r="H43" s="303"/>
      <c r="I43" s="303"/>
      <c r="J43" s="303"/>
      <c r="K43" s="15"/>
    </row>
    <row r="44" spans="1:11" ht="12.75" customHeight="1">
      <c r="A44" s="140"/>
      <c r="B44" s="15"/>
      <c r="C44" s="15"/>
      <c r="D44" s="15"/>
      <c r="E44" s="15"/>
      <c r="F44" s="15"/>
      <c r="G44" s="15"/>
      <c r="H44" s="15"/>
      <c r="I44" s="15"/>
      <c r="J44" s="15"/>
      <c r="K44" s="15"/>
    </row>
    <row r="45" spans="1:11" ht="12.75" customHeight="1">
      <c r="A45" s="140"/>
      <c r="B45" s="15"/>
      <c r="C45" s="15"/>
      <c r="D45" s="15"/>
      <c r="E45" s="15"/>
      <c r="F45" s="15"/>
      <c r="G45" s="15"/>
      <c r="H45" s="15"/>
      <c r="I45" s="15"/>
      <c r="J45" s="15"/>
      <c r="K45" s="15"/>
    </row>
  </sheetData>
  <mergeCells count="1">
    <mergeCell ref="B43:J43"/>
  </mergeCells>
  <pageMargins left="0.75" right="0.5" top="0.75" bottom="0.5" header="0" footer="0"/>
  <pageSetup scale="8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K49"/>
  <sheetViews>
    <sheetView view="pageBreakPreview" topLeftCell="A19"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455</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90</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45</v>
      </c>
      <c r="C16" s="15" t="s">
        <v>332</v>
      </c>
      <c r="D16" s="256">
        <f>VLOOKUP(B16,'Payroll Rates'!$B$14:$H$30,3,FALSE)</f>
        <v>20.95</v>
      </c>
      <c r="E16" s="257">
        <f>ROUND(D16/60,2)</f>
        <v>0.35</v>
      </c>
      <c r="F16" s="258">
        <v>7</v>
      </c>
      <c r="G16" s="258"/>
      <c r="H16" s="256"/>
      <c r="I16" s="257">
        <f>ROUND(E16*F16,2)</f>
        <v>2.4500000000000002</v>
      </c>
      <c r="J16" s="15" t="s">
        <v>155</v>
      </c>
    </row>
    <row r="17" spans="1:11" ht="12.75" customHeight="1">
      <c r="A17" s="248">
        <f>A16+1</f>
        <v>2</v>
      </c>
      <c r="B17" s="15" t="s">
        <v>426</v>
      </c>
      <c r="C17" s="15" t="s">
        <v>332</v>
      </c>
      <c r="D17" s="256">
        <f>VLOOKUP(B17,'Payroll Rates'!$B$14:$H$30,3,FALSE)</f>
        <v>24.55</v>
      </c>
      <c r="E17" s="257">
        <f t="shared" ref="E17:E19" si="0">ROUND(D17/60,2)</f>
        <v>0.41</v>
      </c>
      <c r="F17" s="258">
        <v>10</v>
      </c>
      <c r="G17" s="258"/>
      <c r="H17" s="256"/>
      <c r="I17" s="257">
        <f t="shared" ref="I17:I19" si="1">ROUND(E17*F17,2)</f>
        <v>4.0999999999999996</v>
      </c>
      <c r="J17" s="15" t="s">
        <v>155</v>
      </c>
    </row>
    <row r="18" spans="1:11" ht="12.75" customHeight="1">
      <c r="A18" s="248">
        <f t="shared" ref="A18:A20" si="2">A17+1</f>
        <v>3</v>
      </c>
      <c r="B18" s="15" t="s">
        <v>42</v>
      </c>
      <c r="C18" s="15" t="s">
        <v>332</v>
      </c>
      <c r="D18" s="256">
        <f>VLOOKUP(B18,'Payroll Rates'!$B$14:$H$30,3,FALSE)</f>
        <v>28.85</v>
      </c>
      <c r="E18" s="257">
        <f t="shared" si="0"/>
        <v>0.48</v>
      </c>
      <c r="F18" s="258">
        <v>15</v>
      </c>
      <c r="G18" s="262" t="s">
        <v>26</v>
      </c>
      <c r="H18" s="256"/>
      <c r="I18" s="257">
        <f t="shared" si="1"/>
        <v>7.2</v>
      </c>
      <c r="J18" s="15" t="s">
        <v>155</v>
      </c>
    </row>
    <row r="19" spans="1:11" ht="12.75" customHeight="1">
      <c r="A19" s="248">
        <f t="shared" si="2"/>
        <v>4</v>
      </c>
      <c r="B19" s="15" t="s">
        <v>42</v>
      </c>
      <c r="C19" s="15" t="s">
        <v>332</v>
      </c>
      <c r="D19" s="256">
        <f>VLOOKUP(B19,'Payroll Rates'!$B$14:$H$30,3,FALSE)</f>
        <v>28.85</v>
      </c>
      <c r="E19" s="257">
        <f t="shared" si="0"/>
        <v>0.48</v>
      </c>
      <c r="F19" s="258">
        <v>15</v>
      </c>
      <c r="G19" s="262" t="s">
        <v>35</v>
      </c>
      <c r="H19" s="256"/>
      <c r="I19" s="257">
        <f t="shared" si="1"/>
        <v>7.2</v>
      </c>
      <c r="J19" s="15" t="s">
        <v>155</v>
      </c>
      <c r="K19" s="15"/>
    </row>
    <row r="20" spans="1:11" ht="12.75" customHeight="1">
      <c r="A20" s="248">
        <f t="shared" si="2"/>
        <v>5</v>
      </c>
      <c r="B20" s="15" t="s">
        <v>24</v>
      </c>
      <c r="C20" s="15"/>
      <c r="D20" s="15"/>
      <c r="E20" s="15"/>
      <c r="F20" s="15"/>
      <c r="G20" s="15"/>
      <c r="H20" s="15"/>
      <c r="I20" s="259">
        <f>SUM(I16:I19)</f>
        <v>20.95</v>
      </c>
      <c r="J20" s="15"/>
      <c r="K20" s="15"/>
    </row>
    <row r="21" spans="1:11" ht="12.75" customHeight="1">
      <c r="A21" s="260"/>
      <c r="B21" s="15"/>
      <c r="C21" s="15"/>
      <c r="D21" s="15"/>
      <c r="E21" s="15"/>
      <c r="F21" s="15"/>
      <c r="G21" s="15"/>
      <c r="H21" s="15"/>
      <c r="I21" s="15"/>
      <c r="J21" s="15"/>
      <c r="K21" s="15"/>
    </row>
    <row r="22" spans="1:11" ht="12.75" customHeight="1">
      <c r="A22" s="260"/>
      <c r="B22" s="253" t="s">
        <v>143</v>
      </c>
      <c r="C22" s="253"/>
      <c r="D22" s="15"/>
      <c r="E22" s="15"/>
      <c r="F22" s="15"/>
      <c r="G22" s="15"/>
      <c r="H22" s="15"/>
      <c r="I22" s="261"/>
      <c r="J22" s="15"/>
      <c r="K22" s="15"/>
    </row>
    <row r="23" spans="1:11" ht="12.75" customHeight="1">
      <c r="A23" s="260">
        <f>A20+1</f>
        <v>6</v>
      </c>
      <c r="B23" s="15" t="s">
        <v>178</v>
      </c>
      <c r="C23" s="15"/>
      <c r="D23" s="256"/>
      <c r="E23" s="256">
        <v>0</v>
      </c>
      <c r="F23" s="258">
        <v>0</v>
      </c>
      <c r="G23" s="258"/>
      <c r="H23" s="15"/>
      <c r="I23" s="257">
        <f t="shared" ref="I23" si="3">ROUND(E23*F23,2)</f>
        <v>0</v>
      </c>
      <c r="J23" s="15" t="s">
        <v>155</v>
      </c>
      <c r="K23" s="15"/>
    </row>
    <row r="24" spans="1:11" ht="12.75" customHeight="1">
      <c r="A24" s="260">
        <f>A23+1</f>
        <v>7</v>
      </c>
      <c r="B24" s="15" t="s">
        <v>179</v>
      </c>
      <c r="C24" s="15"/>
      <c r="D24" s="256"/>
      <c r="E24" s="256">
        <v>0</v>
      </c>
      <c r="F24" s="258">
        <v>0</v>
      </c>
      <c r="G24" s="262"/>
      <c r="H24" s="15"/>
      <c r="I24" s="257">
        <f>IF(H24="Y",ROUND($I$20*D24,2),0)</f>
        <v>0</v>
      </c>
      <c r="J24" s="15" t="s">
        <v>155</v>
      </c>
      <c r="K24" s="15"/>
    </row>
    <row r="25" spans="1:11" ht="12.75" customHeight="1">
      <c r="A25" s="260">
        <f>A24+1</f>
        <v>8</v>
      </c>
      <c r="B25" s="15" t="s">
        <v>144</v>
      </c>
      <c r="C25" s="15"/>
      <c r="D25" s="15"/>
      <c r="E25" s="15"/>
      <c r="F25" s="15"/>
      <c r="G25" s="15"/>
      <c r="H25" s="15"/>
      <c r="I25" s="259">
        <f>SUM(I23:I24)</f>
        <v>0</v>
      </c>
      <c r="J25" s="15"/>
      <c r="K25" s="15"/>
    </row>
    <row r="26" spans="1:11" ht="12.75" customHeight="1">
      <c r="A26" s="260"/>
      <c r="B26" s="15"/>
      <c r="C26" s="15"/>
      <c r="D26" s="15"/>
      <c r="E26" s="15"/>
      <c r="F26" s="15"/>
      <c r="G26" s="15"/>
      <c r="H26" s="15"/>
      <c r="I26" s="15"/>
      <c r="J26" s="15"/>
      <c r="K26" s="15"/>
    </row>
    <row r="27" spans="1:11" ht="12.75" customHeight="1">
      <c r="A27" s="260"/>
      <c r="B27" s="253" t="s">
        <v>147</v>
      </c>
      <c r="C27" s="253"/>
      <c r="D27" s="15"/>
      <c r="E27" s="15"/>
      <c r="F27" s="15"/>
      <c r="G27" s="15"/>
      <c r="H27" s="15"/>
      <c r="I27" s="257"/>
      <c r="J27" s="15"/>
      <c r="K27" s="15"/>
    </row>
    <row r="28" spans="1:11" ht="12.75" customHeight="1">
      <c r="A28" s="260">
        <f>A25+1</f>
        <v>9</v>
      </c>
      <c r="B28" s="15" t="s">
        <v>137</v>
      </c>
      <c r="C28" s="15"/>
      <c r="D28" s="264">
        <f>'WP-Q-3-6 Overheads'!D18</f>
        <v>5.4699999999999999E-2</v>
      </c>
      <c r="E28" s="15" t="s">
        <v>319</v>
      </c>
      <c r="F28" s="15"/>
      <c r="G28" s="15"/>
      <c r="H28" s="263" t="s">
        <v>132</v>
      </c>
      <c r="I28" s="257">
        <f>IF(H28="Y",ROUND((SUM($I$18:$I$19)+$I$25)*(1+D33)*D28,2),0)</f>
        <v>0</v>
      </c>
      <c r="J28" s="15" t="s">
        <v>270</v>
      </c>
      <c r="K28" s="15"/>
    </row>
    <row r="29" spans="1:11" ht="12.75" customHeight="1">
      <c r="A29" s="260">
        <f>A28+1</f>
        <v>10</v>
      </c>
      <c r="B29" s="15" t="s">
        <v>138</v>
      </c>
      <c r="C29" s="15"/>
      <c r="D29" s="264">
        <f>'WP-Q-3-6 Overheads'!D19</f>
        <v>9.5899999999999999E-2</v>
      </c>
      <c r="E29" s="15" t="s">
        <v>319</v>
      </c>
      <c r="F29" s="15"/>
      <c r="G29" s="15"/>
      <c r="H29" s="263" t="s">
        <v>131</v>
      </c>
      <c r="I29" s="257">
        <f>IF(H29="Y",ROUND((SUM($I$18:$I$19)+$I$25)*(1+D33)*D29,2),0)</f>
        <v>2</v>
      </c>
      <c r="J29" s="15" t="s">
        <v>270</v>
      </c>
      <c r="K29" s="15"/>
    </row>
    <row r="30" spans="1:11" ht="12.75" customHeight="1">
      <c r="A30" s="260">
        <f>A29+1</f>
        <v>11</v>
      </c>
      <c r="B30" s="15" t="s">
        <v>148</v>
      </c>
      <c r="C30" s="15"/>
      <c r="D30" s="15"/>
      <c r="E30" s="15"/>
      <c r="F30" s="15"/>
      <c r="G30" s="15"/>
      <c r="H30" s="15"/>
      <c r="I30" s="259">
        <f>SUM(I28:I29)</f>
        <v>2</v>
      </c>
      <c r="J30" s="15"/>
      <c r="K30" s="15"/>
    </row>
    <row r="31" spans="1:11" ht="12.75" customHeight="1">
      <c r="A31" s="260"/>
      <c r="B31" s="15"/>
      <c r="C31" s="15"/>
      <c r="D31" s="15"/>
      <c r="E31" s="15"/>
      <c r="F31" s="15"/>
      <c r="G31" s="15"/>
      <c r="H31" s="15"/>
      <c r="I31" s="265"/>
      <c r="J31" s="15"/>
      <c r="K31" s="15"/>
    </row>
    <row r="32" spans="1:11" ht="12.75" customHeight="1">
      <c r="A32" s="260"/>
      <c r="B32" s="253" t="s">
        <v>141</v>
      </c>
      <c r="C32" s="253"/>
      <c r="D32" s="15"/>
      <c r="E32" s="15"/>
      <c r="F32" s="15"/>
      <c r="G32" s="15"/>
      <c r="H32" s="15"/>
      <c r="I32" s="15"/>
      <c r="J32" s="15"/>
      <c r="K32" s="15"/>
    </row>
    <row r="33" spans="1:11" ht="12.75" customHeight="1">
      <c r="A33" s="248">
        <f>A30+1</f>
        <v>12</v>
      </c>
      <c r="B33" s="15" t="s">
        <v>17</v>
      </c>
      <c r="C33" s="15"/>
      <c r="D33" s="264">
        <f>'WP-Q-3-6 Overheads'!D16</f>
        <v>0.45179999999999998</v>
      </c>
      <c r="E33" s="15" t="s">
        <v>319</v>
      </c>
      <c r="F33" s="15"/>
      <c r="G33" s="15"/>
      <c r="H33" s="263" t="s">
        <v>131</v>
      </c>
      <c r="I33" s="257">
        <f>IF(H33="Y",ROUND($I$20*D33,2),0)</f>
        <v>9.4700000000000006</v>
      </c>
      <c r="J33" s="15" t="s">
        <v>185</v>
      </c>
      <c r="K33" s="15"/>
    </row>
    <row r="34" spans="1:11" ht="12.75" customHeight="1">
      <c r="A34" s="260">
        <f>A33+1</f>
        <v>13</v>
      </c>
      <c r="B34" s="15" t="s">
        <v>18</v>
      </c>
      <c r="C34" s="15"/>
      <c r="D34" s="264">
        <f>'WP-Q-3-6 Overheads'!D17</f>
        <v>0.1198</v>
      </c>
      <c r="E34" s="15" t="s">
        <v>319</v>
      </c>
      <c r="F34" s="15"/>
      <c r="G34" s="15"/>
      <c r="H34" s="263" t="s">
        <v>132</v>
      </c>
      <c r="I34" s="257">
        <f>IF(H34="Y",ROUND($I$25*D34,2),0)</f>
        <v>0</v>
      </c>
      <c r="J34" s="15" t="s">
        <v>186</v>
      </c>
      <c r="K34" s="15"/>
    </row>
    <row r="35" spans="1:11" ht="12.75" customHeight="1">
      <c r="A35" s="260">
        <f>A34+1</f>
        <v>14</v>
      </c>
      <c r="B35" s="15" t="s">
        <v>133</v>
      </c>
      <c r="C35" s="15"/>
      <c r="D35" s="264">
        <f>'WP-Q-3-6 Overheads'!D20</f>
        <v>1.3899999999999999E-2</v>
      </c>
      <c r="E35" s="15" t="s">
        <v>319</v>
      </c>
      <c r="F35" s="15"/>
      <c r="G35" s="15"/>
      <c r="H35" s="263" t="s">
        <v>131</v>
      </c>
      <c r="I35" s="257">
        <f>IF(H35="Y",ROUND(($I$20+$I$25)*D35,2),0)</f>
        <v>0.28999999999999998</v>
      </c>
      <c r="J35" s="15" t="s">
        <v>184</v>
      </c>
      <c r="K35" s="15"/>
    </row>
    <row r="36" spans="1:11" ht="12.75" customHeight="1">
      <c r="A36" s="260">
        <f t="shared" ref="A36:A37" si="4">A35+1</f>
        <v>15</v>
      </c>
      <c r="B36" s="15" t="s">
        <v>134</v>
      </c>
      <c r="C36" s="15"/>
      <c r="D36" s="264">
        <f>'WP-Q-3-6 Overheads'!D21</f>
        <v>0.10680000000000001</v>
      </c>
      <c r="E36" s="15" t="s">
        <v>319</v>
      </c>
      <c r="F36" s="15"/>
      <c r="G36" s="15"/>
      <c r="H36" s="263" t="s">
        <v>131</v>
      </c>
      <c r="I36" s="257">
        <f>IF(H36="Y",ROUND($I$20*D36,2),0)</f>
        <v>2.2400000000000002</v>
      </c>
      <c r="J36" s="15" t="s">
        <v>184</v>
      </c>
      <c r="K36" s="15"/>
    </row>
    <row r="37" spans="1:11" ht="12.75" customHeight="1">
      <c r="A37" s="260">
        <f t="shared" si="4"/>
        <v>16</v>
      </c>
      <c r="B37" s="15" t="s">
        <v>25</v>
      </c>
      <c r="C37" s="15"/>
      <c r="E37" s="15"/>
      <c r="F37" s="15"/>
      <c r="G37" s="15"/>
      <c r="I37" s="259">
        <f>SUM(I33:I36)</f>
        <v>12</v>
      </c>
      <c r="J37" s="15"/>
      <c r="K37" s="15"/>
    </row>
    <row r="38" spans="1:11" ht="12.75" customHeight="1">
      <c r="A38" s="260"/>
      <c r="B38" s="15"/>
      <c r="C38" s="15"/>
      <c r="D38" s="15"/>
      <c r="E38" s="15"/>
      <c r="F38" s="15"/>
      <c r="G38" s="15"/>
      <c r="H38" s="15"/>
      <c r="I38" s="261"/>
      <c r="J38" s="15"/>
      <c r="K38" s="15"/>
    </row>
    <row r="39" spans="1:11" ht="12.75" customHeight="1" thickBot="1">
      <c r="A39" s="248">
        <f>A37+1</f>
        <v>17</v>
      </c>
      <c r="B39" s="15" t="s">
        <v>307</v>
      </c>
      <c r="C39" s="15"/>
      <c r="D39" s="15"/>
      <c r="E39" s="15"/>
      <c r="F39" s="15"/>
      <c r="G39" s="15"/>
      <c r="H39" s="15"/>
      <c r="I39" s="266">
        <f>SUM(I20+I25+I30+I37)</f>
        <v>34.950000000000003</v>
      </c>
      <c r="J39" s="15" t="s">
        <v>187</v>
      </c>
      <c r="K39" s="15"/>
    </row>
    <row r="40" spans="1:11" ht="12.75" customHeight="1" thickTop="1">
      <c r="A40" s="260"/>
      <c r="B40" s="15"/>
      <c r="C40" s="15"/>
      <c r="D40" s="15"/>
      <c r="E40" s="15"/>
      <c r="F40" s="15"/>
      <c r="G40" s="15"/>
      <c r="H40" s="15"/>
      <c r="I40" s="254"/>
      <c r="J40" s="15"/>
      <c r="K40" s="15"/>
    </row>
    <row r="41" spans="1:11" ht="12.75" customHeight="1">
      <c r="A41" s="248">
        <f>A39+1</f>
        <v>18</v>
      </c>
      <c r="B41" s="15" t="s">
        <v>308</v>
      </c>
      <c r="C41" s="15"/>
      <c r="D41" s="15"/>
      <c r="E41" s="15"/>
      <c r="F41" s="15"/>
      <c r="G41" s="15"/>
      <c r="H41" s="15"/>
      <c r="I41" s="270">
        <f>ROUND(I39*4,0)/4</f>
        <v>35</v>
      </c>
      <c r="J41" s="15" t="s">
        <v>151</v>
      </c>
      <c r="K41" s="15"/>
    </row>
    <row r="42" spans="1:11" ht="12.75" customHeight="1">
      <c r="A42" s="248">
        <f>A41+1</f>
        <v>19</v>
      </c>
      <c r="B42" s="15" t="s">
        <v>309</v>
      </c>
      <c r="C42" s="15"/>
      <c r="D42" s="15"/>
      <c r="E42" s="15"/>
      <c r="F42" s="15"/>
      <c r="G42" s="15"/>
      <c r="H42" s="15"/>
      <c r="I42" s="257">
        <v>36.75</v>
      </c>
      <c r="J42" s="15" t="s">
        <v>410</v>
      </c>
      <c r="K42" s="15"/>
    </row>
    <row r="43" spans="1:11" ht="12.75" customHeight="1" thickBot="1">
      <c r="A43" s="248">
        <f>A42+1</f>
        <v>20</v>
      </c>
      <c r="B43" s="15" t="s">
        <v>36</v>
      </c>
      <c r="C43" s="15"/>
      <c r="I43" s="268">
        <f>I41-I42</f>
        <v>-1.75</v>
      </c>
      <c r="J43" s="15" t="s">
        <v>188</v>
      </c>
      <c r="K43" s="15"/>
    </row>
    <row r="44" spans="1:11" ht="12.75" customHeight="1" thickTop="1">
      <c r="A44" s="269"/>
      <c r="I44" s="257"/>
      <c r="J44" s="15"/>
      <c r="K44" s="15"/>
    </row>
    <row r="45" spans="1:11" ht="12.75" customHeight="1">
      <c r="A45" s="15" t="s">
        <v>27</v>
      </c>
      <c r="I45" s="257"/>
      <c r="J45" s="15"/>
      <c r="K45" s="15"/>
    </row>
    <row r="46" spans="1:11" ht="12.75" customHeight="1">
      <c r="A46" s="15" t="s">
        <v>26</v>
      </c>
      <c r="B46" s="15" t="s">
        <v>181</v>
      </c>
      <c r="C46" s="15"/>
      <c r="D46" s="15"/>
      <c r="E46" s="15"/>
      <c r="F46" s="15"/>
      <c r="G46" s="15"/>
      <c r="H46" s="15"/>
      <c r="I46" s="15"/>
      <c r="J46" s="15"/>
      <c r="K46" s="15"/>
    </row>
    <row r="47" spans="1:11" ht="12.75" customHeight="1">
      <c r="A47" s="15" t="s">
        <v>35</v>
      </c>
      <c r="B47" s="15" t="s">
        <v>182</v>
      </c>
      <c r="C47" s="15"/>
      <c r="D47" s="15"/>
      <c r="E47" s="15"/>
      <c r="F47" s="15"/>
      <c r="G47" s="15"/>
      <c r="H47" s="15"/>
      <c r="I47" s="15"/>
      <c r="J47" s="15"/>
      <c r="K47" s="15"/>
    </row>
    <row r="48" spans="1:11" ht="12.75" customHeight="1">
      <c r="A48" s="15"/>
      <c r="B48" s="15"/>
      <c r="C48" s="15"/>
      <c r="D48" s="15"/>
      <c r="E48" s="15"/>
      <c r="F48" s="15"/>
      <c r="G48" s="15"/>
      <c r="H48" s="15"/>
      <c r="I48" s="15"/>
      <c r="J48" s="15"/>
      <c r="K48" s="15"/>
    </row>
    <row r="49" spans="1:11" ht="12.75" customHeight="1">
      <c r="A49" s="15"/>
      <c r="B49" s="15"/>
      <c r="C49" s="15"/>
      <c r="D49" s="15"/>
      <c r="E49" s="15"/>
      <c r="F49" s="15"/>
      <c r="G49" s="15"/>
      <c r="H49" s="15"/>
      <c r="I49" s="15"/>
      <c r="J49" s="15"/>
      <c r="K49" s="15"/>
    </row>
  </sheetData>
  <pageMargins left="0.75" right="0.5" top="0.75" bottom="0.5" header="0" footer="0"/>
  <pageSetup scale="8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K50"/>
  <sheetViews>
    <sheetView view="pageBreakPreview" topLeftCell="A13"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456</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112</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37</v>
      </c>
      <c r="C16" s="15" t="s">
        <v>332</v>
      </c>
      <c r="D16" s="256">
        <v>15.35</v>
      </c>
      <c r="E16" s="257">
        <f>ROUND(D16/60,2)</f>
        <v>0.26</v>
      </c>
      <c r="F16" s="258">
        <v>11</v>
      </c>
      <c r="G16" s="258"/>
      <c r="H16" s="256"/>
      <c r="I16" s="257">
        <f>ROUND(E16*F16,2)</f>
        <v>2.86</v>
      </c>
      <c r="J16" s="15" t="s">
        <v>155</v>
      </c>
    </row>
    <row r="17" spans="1:11" ht="12.75" customHeight="1">
      <c r="A17" s="248">
        <f>A16+1</f>
        <v>2</v>
      </c>
      <c r="B17" s="15" t="s">
        <v>43</v>
      </c>
      <c r="C17" s="15" t="s">
        <v>332</v>
      </c>
      <c r="D17" s="256">
        <v>17</v>
      </c>
      <c r="E17" s="257">
        <f t="shared" ref="E17:E20" si="0">ROUND(D17/60,2)</f>
        <v>0.28000000000000003</v>
      </c>
      <c r="F17" s="258">
        <v>10</v>
      </c>
      <c r="G17" s="258"/>
      <c r="H17" s="256"/>
      <c r="I17" s="257">
        <f t="shared" ref="I17:I20" si="1">ROUND(E17*F17,2)</f>
        <v>2.8</v>
      </c>
      <c r="J17" s="15" t="s">
        <v>155</v>
      </c>
    </row>
    <row r="18" spans="1:11" ht="12.75" customHeight="1">
      <c r="A18" s="248">
        <f t="shared" ref="A18:A19" si="2">A17+1</f>
        <v>3</v>
      </c>
      <c r="B18" s="15" t="s">
        <v>42</v>
      </c>
      <c r="C18" s="15" t="s">
        <v>332</v>
      </c>
      <c r="D18" s="256">
        <v>22.89</v>
      </c>
      <c r="E18" s="257">
        <f t="shared" si="0"/>
        <v>0.38</v>
      </c>
      <c r="F18" s="258">
        <v>15</v>
      </c>
      <c r="G18" s="262" t="s">
        <v>26</v>
      </c>
      <c r="H18" s="256"/>
      <c r="I18" s="257">
        <f t="shared" si="1"/>
        <v>5.7</v>
      </c>
      <c r="J18" s="15" t="s">
        <v>155</v>
      </c>
    </row>
    <row r="19" spans="1:11" ht="12.75" customHeight="1">
      <c r="A19" s="248">
        <f t="shared" si="2"/>
        <v>4</v>
      </c>
      <c r="B19" s="15" t="s">
        <v>42</v>
      </c>
      <c r="C19" s="15" t="s">
        <v>332</v>
      </c>
      <c r="D19" s="256">
        <f>ROUND(22.89*1.5,2)</f>
        <v>34.340000000000003</v>
      </c>
      <c r="E19" s="257">
        <f t="shared" si="0"/>
        <v>0.56999999999999995</v>
      </c>
      <c r="F19" s="258">
        <v>120</v>
      </c>
      <c r="G19" s="262" t="s">
        <v>35</v>
      </c>
      <c r="H19" s="256"/>
      <c r="I19" s="257">
        <f t="shared" si="1"/>
        <v>68.400000000000006</v>
      </c>
      <c r="J19" s="15" t="s">
        <v>155</v>
      </c>
      <c r="K19" s="15"/>
    </row>
    <row r="20" spans="1:11" ht="12.75" customHeight="1">
      <c r="A20" s="248">
        <f>A19+1</f>
        <v>5</v>
      </c>
      <c r="B20" s="15" t="s">
        <v>53</v>
      </c>
      <c r="C20" s="15" t="s">
        <v>333</v>
      </c>
      <c r="D20" s="256">
        <f>ROUND(58700/2080,2)</f>
        <v>28.22</v>
      </c>
      <c r="E20" s="257">
        <f t="shared" si="0"/>
        <v>0.47</v>
      </c>
      <c r="F20" s="258">
        <v>12</v>
      </c>
      <c r="G20" s="258"/>
      <c r="H20" s="256"/>
      <c r="I20" s="257">
        <f t="shared" si="1"/>
        <v>5.64</v>
      </c>
      <c r="J20" s="15" t="s">
        <v>155</v>
      </c>
      <c r="K20" s="15"/>
    </row>
    <row r="21" spans="1:11" ht="12.75" customHeight="1">
      <c r="A21" s="248">
        <f>A20+1</f>
        <v>6</v>
      </c>
      <c r="B21" s="15" t="s">
        <v>24</v>
      </c>
      <c r="C21" s="15"/>
      <c r="D21" s="15"/>
      <c r="E21" s="15"/>
      <c r="F21" s="15"/>
      <c r="G21" s="15"/>
      <c r="H21" s="15"/>
      <c r="I21" s="259">
        <f>SUM(I16:I20)</f>
        <v>85.4</v>
      </c>
      <c r="J21" s="15"/>
      <c r="K21" s="15"/>
    </row>
    <row r="22" spans="1:11" ht="12.75" customHeight="1">
      <c r="A22" s="260"/>
      <c r="B22" s="15"/>
      <c r="C22" s="15"/>
      <c r="D22" s="15"/>
      <c r="E22" s="15"/>
      <c r="F22" s="15"/>
      <c r="G22" s="15"/>
      <c r="H22" s="15"/>
      <c r="I22" s="15"/>
      <c r="J22" s="15"/>
      <c r="K22" s="15"/>
    </row>
    <row r="23" spans="1:11" ht="12.75" customHeight="1">
      <c r="A23" s="260"/>
      <c r="B23" s="253" t="s">
        <v>143</v>
      </c>
      <c r="C23" s="253"/>
      <c r="D23" s="15"/>
      <c r="E23" s="15"/>
      <c r="F23" s="15"/>
      <c r="G23" s="15"/>
      <c r="H23" s="15"/>
      <c r="I23" s="261"/>
      <c r="J23" s="15"/>
      <c r="K23" s="15"/>
    </row>
    <row r="24" spans="1:11" ht="12.75" customHeight="1">
      <c r="A24" s="260">
        <f>A21+1</f>
        <v>7</v>
      </c>
      <c r="B24" s="15" t="s">
        <v>178</v>
      </c>
      <c r="C24" s="15"/>
      <c r="D24" s="256"/>
      <c r="E24" s="256">
        <v>0</v>
      </c>
      <c r="F24" s="258">
        <v>0</v>
      </c>
      <c r="G24" s="258"/>
      <c r="H24" s="15"/>
      <c r="I24" s="257">
        <f t="shared" ref="I24" si="3">ROUND(E24*F24,2)</f>
        <v>0</v>
      </c>
      <c r="J24" s="15" t="s">
        <v>155</v>
      </c>
      <c r="K24" s="15"/>
    </row>
    <row r="25" spans="1:11" ht="12.75" customHeight="1">
      <c r="A25" s="260">
        <f>A24+1</f>
        <v>8</v>
      </c>
      <c r="B25" s="15" t="s">
        <v>179</v>
      </c>
      <c r="C25" s="15"/>
      <c r="D25" s="256"/>
      <c r="E25" s="256">
        <v>0</v>
      </c>
      <c r="F25" s="258">
        <v>0</v>
      </c>
      <c r="G25" s="262"/>
      <c r="H25" s="15"/>
      <c r="I25" s="257">
        <f>IF(H25="Y",ROUND($I$21*D25,2),0)</f>
        <v>0</v>
      </c>
      <c r="J25" s="15" t="s">
        <v>155</v>
      </c>
      <c r="K25" s="15"/>
    </row>
    <row r="26" spans="1:11" ht="12.75" customHeight="1">
      <c r="A26" s="260">
        <f>A25+1</f>
        <v>9</v>
      </c>
      <c r="B26" s="15" t="s">
        <v>144</v>
      </c>
      <c r="C26" s="15"/>
      <c r="D26" s="15"/>
      <c r="E26" s="15"/>
      <c r="F26" s="15"/>
      <c r="G26" s="15"/>
      <c r="H26" s="15"/>
      <c r="I26" s="259">
        <f>SUM(I24:I25)</f>
        <v>0</v>
      </c>
      <c r="J26" s="15"/>
      <c r="K26" s="15"/>
    </row>
    <row r="27" spans="1:11" ht="12.75" customHeight="1">
      <c r="A27" s="260"/>
      <c r="B27" s="15"/>
      <c r="C27" s="15"/>
      <c r="D27" s="15"/>
      <c r="E27" s="15"/>
      <c r="F27" s="15"/>
      <c r="G27" s="15"/>
      <c r="H27" s="15"/>
      <c r="I27" s="15"/>
      <c r="J27" s="15"/>
      <c r="K27" s="15"/>
    </row>
    <row r="28" spans="1:11" ht="12.75" customHeight="1">
      <c r="A28" s="260"/>
      <c r="B28" s="253" t="s">
        <v>147</v>
      </c>
      <c r="C28" s="253"/>
      <c r="D28" s="15"/>
      <c r="E28" s="15"/>
      <c r="F28" s="15"/>
      <c r="G28" s="15"/>
      <c r="H28" s="15"/>
      <c r="I28" s="257"/>
      <c r="J28" s="15"/>
      <c r="K28" s="15"/>
    </row>
    <row r="29" spans="1:11" ht="12.75" customHeight="1">
      <c r="A29" s="260">
        <f>A26+1</f>
        <v>10</v>
      </c>
      <c r="B29" s="15" t="s">
        <v>137</v>
      </c>
      <c r="C29" s="15"/>
      <c r="D29" s="264">
        <f>'WP-Q-3-6 Overheads'!D18</f>
        <v>5.4699999999999999E-2</v>
      </c>
      <c r="E29" s="15" t="s">
        <v>320</v>
      </c>
      <c r="F29" s="15"/>
      <c r="G29" s="15"/>
      <c r="H29" s="263" t="s">
        <v>132</v>
      </c>
      <c r="I29" s="257">
        <f>IF(H29="Y",ROUND((SUM($I$18:$I$19)+$I$26)*D29,2),0)</f>
        <v>0</v>
      </c>
      <c r="J29" s="15" t="s">
        <v>270</v>
      </c>
      <c r="K29" s="15"/>
    </row>
    <row r="30" spans="1:11" ht="12.75" customHeight="1">
      <c r="A30" s="260">
        <f>A29+1</f>
        <v>11</v>
      </c>
      <c r="B30" s="15" t="s">
        <v>138</v>
      </c>
      <c r="C30" s="15"/>
      <c r="D30" s="264">
        <f>'WP-Q-3-6 Overheads'!D19</f>
        <v>9.5899999999999999E-2</v>
      </c>
      <c r="E30" s="15" t="s">
        <v>320</v>
      </c>
      <c r="F30" s="15"/>
      <c r="G30" s="15"/>
      <c r="H30" s="263" t="s">
        <v>131</v>
      </c>
      <c r="I30" s="257">
        <f>IF(H30="Y",ROUND((SUM($I$18:$I$19)+$I$26)*D30,2),0)</f>
        <v>7.11</v>
      </c>
      <c r="J30" s="15" t="s">
        <v>270</v>
      </c>
      <c r="K30" s="15"/>
    </row>
    <row r="31" spans="1:11" ht="12.75" customHeight="1">
      <c r="A31" s="260">
        <f>A30+1</f>
        <v>12</v>
      </c>
      <c r="B31" s="15" t="s">
        <v>148</v>
      </c>
      <c r="C31" s="15"/>
      <c r="D31" s="15"/>
      <c r="E31" s="15"/>
      <c r="F31" s="15"/>
      <c r="G31" s="15"/>
      <c r="H31" s="15"/>
      <c r="I31" s="259">
        <f>SUM(I29:I30)</f>
        <v>7.11</v>
      </c>
      <c r="J31" s="15"/>
      <c r="K31" s="15"/>
    </row>
    <row r="32" spans="1:11" ht="12.75" customHeight="1">
      <c r="A32" s="260"/>
      <c r="B32" s="15"/>
      <c r="C32" s="15"/>
      <c r="D32" s="15"/>
      <c r="E32" s="15"/>
      <c r="F32" s="15"/>
      <c r="G32" s="15"/>
      <c r="H32" s="15"/>
      <c r="I32" s="265"/>
      <c r="J32" s="15"/>
      <c r="K32" s="15"/>
    </row>
    <row r="33" spans="1:11" ht="12.75" customHeight="1">
      <c r="A33" s="260"/>
      <c r="B33" s="253" t="s">
        <v>141</v>
      </c>
      <c r="C33" s="253"/>
      <c r="D33" s="15"/>
      <c r="E33" s="15"/>
      <c r="F33" s="15"/>
      <c r="G33" s="15"/>
      <c r="H33" s="15"/>
      <c r="I33" s="15"/>
      <c r="J33" s="15"/>
      <c r="K33" s="15"/>
    </row>
    <row r="34" spans="1:11" ht="12.75" customHeight="1">
      <c r="A34" s="248">
        <f>A31+1</f>
        <v>13</v>
      </c>
      <c r="B34" s="15" t="s">
        <v>17</v>
      </c>
      <c r="C34" s="15"/>
      <c r="D34" s="264">
        <f>'WP-Q-3-6 Overheads'!D16</f>
        <v>0.45179999999999998</v>
      </c>
      <c r="E34" s="15" t="s">
        <v>320</v>
      </c>
      <c r="F34" s="15"/>
      <c r="G34" s="15"/>
      <c r="H34" s="263" t="s">
        <v>131</v>
      </c>
      <c r="I34" s="257">
        <f>IF(H34="Y",ROUND($I$21*D34,2),0)</f>
        <v>38.58</v>
      </c>
      <c r="J34" s="15" t="s">
        <v>185</v>
      </c>
      <c r="K34" s="15"/>
    </row>
    <row r="35" spans="1:11" ht="12.75" customHeight="1">
      <c r="A35" s="260">
        <f>A34+1</f>
        <v>14</v>
      </c>
      <c r="B35" s="15" t="s">
        <v>18</v>
      </c>
      <c r="C35" s="15"/>
      <c r="D35" s="264">
        <f>'WP-Q-3-6 Overheads'!D17</f>
        <v>0.1198</v>
      </c>
      <c r="E35" s="15" t="s">
        <v>320</v>
      </c>
      <c r="F35" s="15"/>
      <c r="G35" s="15"/>
      <c r="H35" s="263" t="s">
        <v>132</v>
      </c>
      <c r="I35" s="257">
        <f>IF(H35="Y",ROUND($I$26*D35,2),0)</f>
        <v>0</v>
      </c>
      <c r="J35" s="15" t="s">
        <v>186</v>
      </c>
      <c r="K35" s="15"/>
    </row>
    <row r="36" spans="1:11" ht="12.75" customHeight="1">
      <c r="A36" s="260">
        <f>A35+1</f>
        <v>15</v>
      </c>
      <c r="B36" s="15" t="s">
        <v>133</v>
      </c>
      <c r="C36" s="15"/>
      <c r="D36" s="264">
        <f>'WP-Q-3-6 Overheads'!D20</f>
        <v>1.3899999999999999E-2</v>
      </c>
      <c r="E36" s="15" t="s">
        <v>320</v>
      </c>
      <c r="F36" s="15"/>
      <c r="G36" s="15"/>
      <c r="H36" s="263" t="s">
        <v>131</v>
      </c>
      <c r="I36" s="257">
        <f>IF(H36="Y",ROUND(($I$21+$I$26)*D36,2),0)</f>
        <v>1.19</v>
      </c>
      <c r="J36" s="15" t="s">
        <v>184</v>
      </c>
      <c r="K36" s="15"/>
    </row>
    <row r="37" spans="1:11" ht="12.75" customHeight="1">
      <c r="A37" s="260">
        <f t="shared" ref="A37:A38" si="4">A36+1</f>
        <v>16</v>
      </c>
      <c r="B37" s="15" t="s">
        <v>134</v>
      </c>
      <c r="C37" s="15"/>
      <c r="D37" s="264">
        <f>'WP-Q-3-6 Overheads'!D21</f>
        <v>0.10680000000000001</v>
      </c>
      <c r="E37" s="15" t="s">
        <v>320</v>
      </c>
      <c r="F37" s="15"/>
      <c r="G37" s="15"/>
      <c r="H37" s="263" t="s">
        <v>132</v>
      </c>
      <c r="I37" s="257">
        <f>IF(H37="Y",ROUND($I$21*D37,2),0)</f>
        <v>0</v>
      </c>
      <c r="J37" s="15" t="s">
        <v>184</v>
      </c>
      <c r="K37" s="15"/>
    </row>
    <row r="38" spans="1:11" ht="12.75" customHeight="1">
      <c r="A38" s="260">
        <f t="shared" si="4"/>
        <v>17</v>
      </c>
      <c r="B38" s="15" t="s">
        <v>25</v>
      </c>
      <c r="C38" s="15"/>
      <c r="E38" s="15"/>
      <c r="F38" s="15"/>
      <c r="G38" s="15"/>
      <c r="I38" s="259">
        <f>SUM(I34:I37)</f>
        <v>39.769999999999996</v>
      </c>
      <c r="J38" s="15"/>
      <c r="K38" s="15"/>
    </row>
    <row r="39" spans="1:11" ht="12.75" customHeight="1">
      <c r="A39" s="260"/>
      <c r="B39" s="15"/>
      <c r="C39" s="15"/>
      <c r="D39" s="15"/>
      <c r="E39" s="15"/>
      <c r="F39" s="15"/>
      <c r="G39" s="15"/>
      <c r="H39" s="15"/>
      <c r="I39" s="261"/>
      <c r="J39" s="15"/>
      <c r="K39" s="15"/>
    </row>
    <row r="40" spans="1:11" ht="12.75" customHeight="1" thickBot="1">
      <c r="A40" s="248">
        <f>A38+1</f>
        <v>18</v>
      </c>
      <c r="B40" s="15" t="s">
        <v>307</v>
      </c>
      <c r="C40" s="15"/>
      <c r="D40" s="15"/>
      <c r="E40" s="15"/>
      <c r="F40" s="15"/>
      <c r="G40" s="15"/>
      <c r="H40" s="15"/>
      <c r="I40" s="266">
        <f>SUM(I21+I26+I31+I38)</f>
        <v>132.28</v>
      </c>
      <c r="J40" s="15" t="s">
        <v>187</v>
      </c>
      <c r="K40" s="15"/>
    </row>
    <row r="41" spans="1:11" ht="12.75" customHeight="1" thickTop="1">
      <c r="A41" s="260"/>
      <c r="B41" s="15"/>
      <c r="C41" s="15"/>
      <c r="D41" s="15"/>
      <c r="E41" s="15"/>
      <c r="F41" s="15"/>
      <c r="G41" s="15"/>
      <c r="H41" s="15"/>
      <c r="I41" s="254"/>
      <c r="J41" s="15"/>
      <c r="K41" s="15"/>
    </row>
    <row r="42" spans="1:11" ht="12.75" customHeight="1">
      <c r="A42" s="248">
        <f>A40+1</f>
        <v>19</v>
      </c>
      <c r="B42" s="15" t="s">
        <v>308</v>
      </c>
      <c r="C42" s="15"/>
      <c r="D42" s="15"/>
      <c r="E42" s="15"/>
      <c r="F42" s="15"/>
      <c r="G42" s="15"/>
      <c r="H42" s="15"/>
      <c r="I42" s="289" t="s">
        <v>411</v>
      </c>
      <c r="J42" s="15" t="s">
        <v>151</v>
      </c>
      <c r="K42" s="15"/>
    </row>
    <row r="43" spans="1:11" ht="12.75" customHeight="1">
      <c r="A43" s="248">
        <f>A42+1</f>
        <v>20</v>
      </c>
      <c r="B43" s="15" t="s">
        <v>309</v>
      </c>
      <c r="C43" s="15"/>
      <c r="D43" s="15"/>
      <c r="E43" s="15"/>
      <c r="F43" s="15"/>
      <c r="G43" s="15"/>
      <c r="H43" s="15"/>
      <c r="I43" s="257">
        <v>147.75</v>
      </c>
      <c r="J43" s="15" t="s">
        <v>410</v>
      </c>
      <c r="K43" s="15"/>
    </row>
    <row r="44" spans="1:11" ht="12.75" customHeight="1" thickBot="1">
      <c r="A44" s="248">
        <f>A43+1</f>
        <v>21</v>
      </c>
      <c r="B44" s="15" t="s">
        <v>36</v>
      </c>
      <c r="C44" s="15"/>
      <c r="I44" s="268" t="s">
        <v>411</v>
      </c>
      <c r="J44" s="15" t="s">
        <v>188</v>
      </c>
      <c r="K44" s="15"/>
    </row>
    <row r="45" spans="1:11" ht="12.75" customHeight="1" thickTop="1">
      <c r="A45" s="269"/>
      <c r="I45" s="257"/>
      <c r="J45" s="15"/>
      <c r="K45" s="15"/>
    </row>
    <row r="46" spans="1:11" ht="12.75" customHeight="1">
      <c r="A46" s="15" t="s">
        <v>27</v>
      </c>
      <c r="I46" s="257"/>
      <c r="J46" s="15"/>
      <c r="K46" s="15"/>
    </row>
    <row r="47" spans="1:11" ht="12.75" customHeight="1">
      <c r="A47" s="15" t="s">
        <v>26</v>
      </c>
      <c r="B47" s="15" t="s">
        <v>181</v>
      </c>
      <c r="C47" s="15"/>
      <c r="D47" s="15"/>
      <c r="E47" s="15"/>
      <c r="F47" s="15"/>
      <c r="G47" s="15"/>
      <c r="H47" s="15"/>
      <c r="I47" s="15"/>
      <c r="J47" s="15"/>
      <c r="K47" s="15"/>
    </row>
    <row r="48" spans="1:11" ht="12.75" customHeight="1">
      <c r="A48" s="15" t="s">
        <v>35</v>
      </c>
      <c r="B48" s="15" t="s">
        <v>180</v>
      </c>
      <c r="C48" s="15"/>
      <c r="D48" s="15"/>
      <c r="E48" s="15"/>
      <c r="F48" s="15"/>
      <c r="G48" s="15"/>
      <c r="H48" s="15"/>
      <c r="I48" s="15"/>
      <c r="J48" s="15"/>
      <c r="K48" s="15"/>
    </row>
    <row r="49" spans="1:11" ht="12.75" customHeight="1">
      <c r="A49" s="15"/>
      <c r="B49" s="15"/>
      <c r="C49" s="15"/>
      <c r="D49" s="15"/>
      <c r="E49" s="15"/>
      <c r="F49" s="15"/>
      <c r="G49" s="15"/>
      <c r="H49" s="15"/>
      <c r="I49" s="15"/>
      <c r="J49" s="15"/>
      <c r="K49" s="15"/>
    </row>
    <row r="50" spans="1:11" ht="12.75" customHeight="1">
      <c r="A50" s="15"/>
      <c r="B50" s="15"/>
      <c r="C50" s="15"/>
      <c r="D50" s="15"/>
      <c r="E50" s="15"/>
      <c r="F50" s="15"/>
      <c r="G50" s="15"/>
      <c r="H50" s="15"/>
      <c r="I50" s="15"/>
      <c r="J50" s="15"/>
      <c r="K50" s="15"/>
    </row>
  </sheetData>
  <pageMargins left="0.75" right="0.5" top="0.75" bottom="0.5" header="0" footer="0"/>
  <pageSetup scale="8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64"/>
  <sheetViews>
    <sheetView view="pageBreakPreview" topLeftCell="A16"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457</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114</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45</v>
      </c>
      <c r="C16" s="15" t="s">
        <v>332</v>
      </c>
      <c r="D16" s="256">
        <f>VLOOKUP(B16,'Payroll Rates'!$B$14:$H$30,3,FALSE)</f>
        <v>20.95</v>
      </c>
      <c r="E16" s="257">
        <f>ROUND(D16/60,2)</f>
        <v>0.35</v>
      </c>
      <c r="F16" s="258">
        <v>10</v>
      </c>
      <c r="G16" s="258"/>
      <c r="H16" s="256"/>
      <c r="I16" s="257">
        <f>ROUND(E16*F16,2)</f>
        <v>3.5</v>
      </c>
      <c r="J16" s="15" t="s">
        <v>155</v>
      </c>
    </row>
    <row r="17" spans="1:11" ht="12.75" customHeight="1">
      <c r="A17" s="248">
        <f>A16+1</f>
        <v>2</v>
      </c>
      <c r="B17" s="15" t="s">
        <v>424</v>
      </c>
      <c r="C17" s="15" t="s">
        <v>332</v>
      </c>
      <c r="D17" s="256">
        <f>VLOOKUP(B17,'Payroll Rates'!$B$14:$H$30,3,FALSE)</f>
        <v>25.14</v>
      </c>
      <c r="E17" s="257">
        <f t="shared" ref="E17:E21" si="0">ROUND(D17/60,2)</f>
        <v>0.42</v>
      </c>
      <c r="F17" s="258">
        <v>10</v>
      </c>
      <c r="G17" s="262"/>
      <c r="H17" s="256"/>
      <c r="I17" s="257">
        <f t="shared" ref="I17:I21" si="1">ROUND(E17*F17,2)</f>
        <v>4.2</v>
      </c>
      <c r="J17" s="15" t="s">
        <v>155</v>
      </c>
    </row>
    <row r="18" spans="1:11" ht="12.75" customHeight="1">
      <c r="A18" s="248">
        <f t="shared" ref="A18:A22" si="2">A17+1</f>
        <v>3</v>
      </c>
      <c r="B18" s="15" t="s">
        <v>335</v>
      </c>
      <c r="C18" s="15" t="s">
        <v>332</v>
      </c>
      <c r="D18" s="256">
        <f>VLOOKUP(B18,'Payroll Rates'!$B$14:$H$30,3,FALSE)</f>
        <v>43.08</v>
      </c>
      <c r="E18" s="257">
        <f t="shared" si="0"/>
        <v>0.72</v>
      </c>
      <c r="F18" s="258">
        <v>35</v>
      </c>
      <c r="G18" s="262" t="s">
        <v>26</v>
      </c>
      <c r="H18" s="256"/>
      <c r="I18" s="257">
        <f t="shared" si="1"/>
        <v>25.2</v>
      </c>
      <c r="J18" s="15" t="s">
        <v>155</v>
      </c>
    </row>
    <row r="19" spans="1:11" ht="12.75" customHeight="1">
      <c r="A19" s="248">
        <f t="shared" si="2"/>
        <v>4</v>
      </c>
      <c r="B19" s="15" t="s">
        <v>422</v>
      </c>
      <c r="C19" s="15" t="s">
        <v>332</v>
      </c>
      <c r="D19" s="256">
        <f>VLOOKUP(B19,'Payroll Rates'!$B$14:$H$30,3,FALSE)</f>
        <v>32.94</v>
      </c>
      <c r="E19" s="257">
        <f t="shared" si="0"/>
        <v>0.55000000000000004</v>
      </c>
      <c r="F19" s="258">
        <v>35</v>
      </c>
      <c r="G19" s="262" t="s">
        <v>26</v>
      </c>
      <c r="H19" s="256"/>
      <c r="I19" s="257">
        <f t="shared" si="1"/>
        <v>19.25</v>
      </c>
      <c r="J19" s="15" t="s">
        <v>155</v>
      </c>
    </row>
    <row r="20" spans="1:11" ht="12.75" customHeight="1">
      <c r="A20" s="248">
        <f t="shared" si="2"/>
        <v>5</v>
      </c>
      <c r="B20" s="15" t="s">
        <v>335</v>
      </c>
      <c r="C20" s="15" t="s">
        <v>332</v>
      </c>
      <c r="D20" s="256">
        <f>VLOOKUP(B20,'Payroll Rates'!$B$14:$H$30,3,FALSE)</f>
        <v>43.08</v>
      </c>
      <c r="E20" s="257">
        <f t="shared" si="0"/>
        <v>0.72</v>
      </c>
      <c r="F20" s="258">
        <v>35</v>
      </c>
      <c r="G20" s="262" t="s">
        <v>35</v>
      </c>
      <c r="H20" s="256"/>
      <c r="I20" s="257">
        <f t="shared" si="1"/>
        <v>25.2</v>
      </c>
      <c r="J20" s="15" t="s">
        <v>155</v>
      </c>
    </row>
    <row r="21" spans="1:11" ht="12.75" customHeight="1">
      <c r="A21" s="248">
        <f t="shared" si="2"/>
        <v>6</v>
      </c>
      <c r="B21" s="15" t="s">
        <v>422</v>
      </c>
      <c r="C21" s="15" t="s">
        <v>332</v>
      </c>
      <c r="D21" s="256">
        <f>VLOOKUP(B21,'Payroll Rates'!$B$14:$H$30,3,FALSE)</f>
        <v>32.94</v>
      </c>
      <c r="E21" s="257">
        <f t="shared" si="0"/>
        <v>0.55000000000000004</v>
      </c>
      <c r="F21" s="258">
        <v>35</v>
      </c>
      <c r="G21" s="262" t="s">
        <v>35</v>
      </c>
      <c r="H21" s="256"/>
      <c r="I21" s="257">
        <f t="shared" si="1"/>
        <v>19.25</v>
      </c>
      <c r="J21" s="15" t="s">
        <v>155</v>
      </c>
      <c r="K21" s="15"/>
    </row>
    <row r="22" spans="1:11" ht="12.75" customHeight="1">
      <c r="A22" s="248">
        <f t="shared" si="2"/>
        <v>7</v>
      </c>
      <c r="B22" s="15" t="s">
        <v>24</v>
      </c>
      <c r="C22" s="15"/>
      <c r="D22" s="15"/>
      <c r="E22" s="15"/>
      <c r="F22" s="15"/>
      <c r="G22" s="15"/>
      <c r="H22" s="15"/>
      <c r="I22" s="259">
        <f>SUM(I16:I21)</f>
        <v>96.6</v>
      </c>
      <c r="J22" s="15"/>
      <c r="K22" s="15"/>
    </row>
    <row r="23" spans="1:11" ht="12.75" customHeight="1">
      <c r="A23" s="260"/>
      <c r="B23" s="15"/>
      <c r="C23" s="15"/>
      <c r="D23" s="15"/>
      <c r="E23" s="15"/>
      <c r="F23" s="15"/>
      <c r="G23" s="15"/>
      <c r="H23" s="15"/>
      <c r="I23" s="15"/>
      <c r="J23" s="15"/>
      <c r="K23" s="15"/>
    </row>
    <row r="24" spans="1:11" ht="12.75" customHeight="1">
      <c r="A24" s="260"/>
      <c r="B24" s="253" t="s">
        <v>143</v>
      </c>
      <c r="C24" s="253"/>
      <c r="D24" s="15"/>
      <c r="E24" s="15"/>
      <c r="F24" s="15"/>
      <c r="G24" s="15"/>
      <c r="H24" s="15"/>
      <c r="I24" s="261"/>
      <c r="J24" s="15"/>
      <c r="K24" s="15"/>
    </row>
    <row r="25" spans="1:11" ht="12.75" customHeight="1">
      <c r="A25" s="260">
        <f>A22+1</f>
        <v>8</v>
      </c>
      <c r="B25" s="15" t="s">
        <v>178</v>
      </c>
      <c r="C25" s="15"/>
      <c r="D25" s="256"/>
      <c r="E25" s="256">
        <v>0</v>
      </c>
      <c r="F25" s="258">
        <v>0</v>
      </c>
      <c r="G25" s="258"/>
      <c r="H25" s="15"/>
      <c r="I25" s="257">
        <f t="shared" ref="I25" si="3">ROUND(E25*F25,2)</f>
        <v>0</v>
      </c>
      <c r="J25" s="15" t="s">
        <v>155</v>
      </c>
      <c r="K25" s="15"/>
    </row>
    <row r="26" spans="1:11" ht="12.75" customHeight="1">
      <c r="A26" s="260">
        <f>A25+1</f>
        <v>9</v>
      </c>
      <c r="B26" s="15" t="s">
        <v>179</v>
      </c>
      <c r="C26" s="15"/>
      <c r="D26" s="256"/>
      <c r="E26" s="256">
        <v>0</v>
      </c>
      <c r="F26" s="258">
        <v>0</v>
      </c>
      <c r="G26" s="262"/>
      <c r="H26" s="15"/>
      <c r="I26" s="257">
        <f>IF(H26="Y",ROUND($I$22*D26,2),0)</f>
        <v>0</v>
      </c>
      <c r="J26" s="15" t="s">
        <v>155</v>
      </c>
      <c r="K26" s="15"/>
    </row>
    <row r="27" spans="1:11" ht="12.75" customHeight="1">
      <c r="A27" s="260">
        <f>A26+1</f>
        <v>10</v>
      </c>
      <c r="B27" s="15" t="s">
        <v>144</v>
      </c>
      <c r="C27" s="15"/>
      <c r="D27" s="15"/>
      <c r="E27" s="15"/>
      <c r="F27" s="15"/>
      <c r="G27" s="15"/>
      <c r="H27" s="15"/>
      <c r="I27" s="259">
        <f>SUM(I25:I26)</f>
        <v>0</v>
      </c>
      <c r="J27" s="15"/>
      <c r="K27" s="15"/>
    </row>
    <row r="28" spans="1:11" ht="12.75" customHeight="1">
      <c r="A28" s="260"/>
      <c r="B28" s="15"/>
      <c r="C28" s="15"/>
      <c r="D28" s="15"/>
      <c r="E28" s="15"/>
      <c r="F28" s="15"/>
      <c r="G28" s="15"/>
      <c r="H28" s="15"/>
      <c r="I28" s="15"/>
      <c r="J28" s="15"/>
      <c r="K28" s="15"/>
    </row>
    <row r="29" spans="1:11" ht="12.75" customHeight="1">
      <c r="A29" s="260"/>
      <c r="B29" s="253" t="s">
        <v>147</v>
      </c>
      <c r="C29" s="253"/>
      <c r="D29" s="15"/>
      <c r="E29" s="15"/>
      <c r="F29" s="15"/>
      <c r="G29" s="15"/>
      <c r="H29" s="15"/>
      <c r="I29" s="257"/>
      <c r="J29" s="15"/>
      <c r="K29" s="15"/>
    </row>
    <row r="30" spans="1:11" ht="12.75" customHeight="1">
      <c r="A30" s="260">
        <f>A27+1</f>
        <v>11</v>
      </c>
      <c r="B30" s="15" t="s">
        <v>137</v>
      </c>
      <c r="C30" s="15"/>
      <c r="D30" s="264">
        <f>'WP-Q-3-6 Overheads'!D18</f>
        <v>5.4699999999999999E-2</v>
      </c>
      <c r="E30" s="15" t="s">
        <v>320</v>
      </c>
      <c r="F30" s="15"/>
      <c r="G30" s="15"/>
      <c r="H30" s="263" t="s">
        <v>132</v>
      </c>
      <c r="I30" s="257">
        <f>IF(H30="Y",ROUND((SUM($I$18:$I$21)+$I$27)*(1+D35)*D30,2),0)</f>
        <v>0</v>
      </c>
      <c r="J30" s="15" t="s">
        <v>271</v>
      </c>
      <c r="K30" s="15"/>
    </row>
    <row r="31" spans="1:11" ht="12.75" customHeight="1">
      <c r="A31" s="260">
        <f>A30+1</f>
        <v>12</v>
      </c>
      <c r="B31" s="15" t="s">
        <v>138</v>
      </c>
      <c r="C31" s="15"/>
      <c r="D31" s="264">
        <f>'WP-Q-3-6 Overheads'!D19</f>
        <v>9.5899999999999999E-2</v>
      </c>
      <c r="E31" s="15" t="s">
        <v>320</v>
      </c>
      <c r="F31" s="15"/>
      <c r="G31" s="15"/>
      <c r="H31" s="263" t="s">
        <v>131</v>
      </c>
      <c r="I31" s="257">
        <f>IF(H31="Y",ROUND((SUM($I$18:$I$21)+$I$27)*(1+D35)*D31,2),0)</f>
        <v>12.38</v>
      </c>
      <c r="J31" s="15" t="s">
        <v>271</v>
      </c>
      <c r="K31" s="15"/>
    </row>
    <row r="32" spans="1:11" ht="12.75" customHeight="1">
      <c r="A32" s="260">
        <f>A31+1</f>
        <v>13</v>
      </c>
      <c r="B32" s="15" t="s">
        <v>148</v>
      </c>
      <c r="C32" s="15"/>
      <c r="D32" s="15"/>
      <c r="E32" s="15"/>
      <c r="F32" s="15"/>
      <c r="G32" s="15"/>
      <c r="H32" s="15"/>
      <c r="I32" s="259">
        <f>SUM(I30:I31)</f>
        <v>12.38</v>
      </c>
      <c r="J32" s="15"/>
      <c r="K32" s="15"/>
    </row>
    <row r="33" spans="1:11" ht="12.75" customHeight="1">
      <c r="A33" s="260"/>
      <c r="B33" s="15"/>
      <c r="C33" s="15"/>
      <c r="D33" s="15"/>
      <c r="E33" s="15"/>
      <c r="F33" s="15"/>
      <c r="G33" s="15"/>
      <c r="H33" s="15"/>
      <c r="I33" s="265"/>
      <c r="J33" s="15"/>
      <c r="K33" s="15"/>
    </row>
    <row r="34" spans="1:11" ht="12.75" customHeight="1">
      <c r="A34" s="260"/>
      <c r="B34" s="253" t="s">
        <v>141</v>
      </c>
      <c r="C34" s="253"/>
      <c r="D34" s="15"/>
      <c r="E34" s="15"/>
      <c r="F34" s="15"/>
      <c r="G34" s="15"/>
      <c r="H34" s="15"/>
      <c r="I34" s="15"/>
      <c r="J34" s="15"/>
      <c r="K34" s="15"/>
    </row>
    <row r="35" spans="1:11" ht="12.75" customHeight="1">
      <c r="A35" s="248">
        <f>A32+1</f>
        <v>14</v>
      </c>
      <c r="B35" s="15" t="s">
        <v>17</v>
      </c>
      <c r="C35" s="15"/>
      <c r="D35" s="264">
        <f>'WP-Q-3-6 Overheads'!D16</f>
        <v>0.45179999999999998</v>
      </c>
      <c r="E35" s="15" t="s">
        <v>320</v>
      </c>
      <c r="F35" s="15"/>
      <c r="G35" s="15"/>
      <c r="H35" s="263" t="s">
        <v>131</v>
      </c>
      <c r="I35" s="257">
        <f>IF(H35="Y",ROUND($I$22*D35,2),0)</f>
        <v>43.64</v>
      </c>
      <c r="J35" s="15" t="s">
        <v>158</v>
      </c>
      <c r="K35" s="15"/>
    </row>
    <row r="36" spans="1:11" ht="12.75" customHeight="1">
      <c r="A36" s="260">
        <f>A35+1</f>
        <v>15</v>
      </c>
      <c r="B36" s="15" t="s">
        <v>18</v>
      </c>
      <c r="C36" s="15"/>
      <c r="D36" s="264">
        <f>'WP-Q-3-6 Overheads'!D17</f>
        <v>0.1198</v>
      </c>
      <c r="E36" s="15" t="s">
        <v>320</v>
      </c>
      <c r="F36" s="15"/>
      <c r="G36" s="15"/>
      <c r="H36" s="263" t="s">
        <v>132</v>
      </c>
      <c r="I36" s="257">
        <f>IF(H36="Y",ROUND($I$27*D36,2),0)</f>
        <v>0</v>
      </c>
      <c r="J36" s="15" t="s">
        <v>190</v>
      </c>
      <c r="K36" s="15"/>
    </row>
    <row r="37" spans="1:11" ht="12.75" customHeight="1">
      <c r="A37" s="260">
        <f>A36+1</f>
        <v>16</v>
      </c>
      <c r="B37" s="15" t="s">
        <v>133</v>
      </c>
      <c r="C37" s="15"/>
      <c r="D37" s="264">
        <f>'WP-Q-3-6 Overheads'!D20</f>
        <v>1.3899999999999999E-2</v>
      </c>
      <c r="E37" s="15" t="s">
        <v>320</v>
      </c>
      <c r="F37" s="15"/>
      <c r="G37" s="15"/>
      <c r="H37" s="263" t="s">
        <v>131</v>
      </c>
      <c r="I37" s="257">
        <f>IF(H37="Y",ROUND(($I$22+$I$27)*D37,2),0)</f>
        <v>1.34</v>
      </c>
      <c r="J37" s="15" t="s">
        <v>189</v>
      </c>
      <c r="K37" s="15"/>
    </row>
    <row r="38" spans="1:11" ht="12.75" customHeight="1">
      <c r="A38" s="260">
        <f t="shared" ref="A38:A39" si="4">A37+1</f>
        <v>17</v>
      </c>
      <c r="B38" s="15" t="s">
        <v>134</v>
      </c>
      <c r="C38" s="15"/>
      <c r="D38" s="264">
        <f>'WP-Q-3-6 Overheads'!D21</f>
        <v>0.10680000000000001</v>
      </c>
      <c r="E38" s="15" t="s">
        <v>320</v>
      </c>
      <c r="F38" s="15"/>
      <c r="G38" s="15"/>
      <c r="H38" s="263" t="s">
        <v>131</v>
      </c>
      <c r="I38" s="257">
        <f>IF(H38="Y",ROUND($I$22*D38,2),0)</f>
        <v>10.32</v>
      </c>
      <c r="J38" s="15" t="s">
        <v>189</v>
      </c>
      <c r="K38" s="15"/>
    </row>
    <row r="39" spans="1:11" ht="12.75" customHeight="1">
      <c r="A39" s="260">
        <f t="shared" si="4"/>
        <v>18</v>
      </c>
      <c r="B39" s="15" t="s">
        <v>25</v>
      </c>
      <c r="C39" s="15"/>
      <c r="E39" s="15"/>
      <c r="F39" s="15"/>
      <c r="G39" s="15"/>
      <c r="I39" s="259">
        <f>SUM(I35:I38)</f>
        <v>55.300000000000004</v>
      </c>
      <c r="J39" s="15"/>
      <c r="K39" s="15"/>
    </row>
    <row r="40" spans="1:11" ht="12.75" customHeight="1">
      <c r="A40" s="260"/>
      <c r="B40" s="15"/>
      <c r="C40" s="15"/>
      <c r="D40" s="15"/>
      <c r="E40" s="15"/>
      <c r="F40" s="15"/>
      <c r="G40" s="15"/>
      <c r="H40" s="15"/>
      <c r="I40" s="261"/>
      <c r="J40" s="15"/>
      <c r="K40" s="15"/>
    </row>
    <row r="41" spans="1:11" ht="12.75" customHeight="1" thickBot="1">
      <c r="A41" s="248">
        <f>A39+1</f>
        <v>19</v>
      </c>
      <c r="B41" s="15" t="s">
        <v>307</v>
      </c>
      <c r="C41" s="15"/>
      <c r="D41" s="15"/>
      <c r="E41" s="15"/>
      <c r="F41" s="15"/>
      <c r="G41" s="15"/>
      <c r="H41" s="15"/>
      <c r="I41" s="266">
        <f>SUM(I22+I27+I32+I39)</f>
        <v>164.28</v>
      </c>
      <c r="J41" s="15" t="s">
        <v>191</v>
      </c>
      <c r="K41" s="15"/>
    </row>
    <row r="42" spans="1:11" ht="12.75" customHeight="1" thickTop="1">
      <c r="A42" s="260"/>
      <c r="B42" s="15"/>
      <c r="C42" s="15"/>
      <c r="D42" s="15"/>
      <c r="E42" s="15"/>
      <c r="F42" s="15"/>
      <c r="G42" s="15"/>
      <c r="H42" s="15"/>
      <c r="I42" s="254"/>
      <c r="J42" s="15"/>
      <c r="K42" s="15"/>
    </row>
    <row r="43" spans="1:11" ht="12.75" customHeight="1">
      <c r="A43" s="248">
        <f>A41+1</f>
        <v>20</v>
      </c>
      <c r="B43" s="15" t="s">
        <v>308</v>
      </c>
      <c r="C43" s="15"/>
      <c r="D43" s="15"/>
      <c r="E43" s="15"/>
      <c r="F43" s="15"/>
      <c r="G43" s="15"/>
      <c r="H43" s="15"/>
      <c r="I43" s="270">
        <f>ROUND(I41*4,0)/4</f>
        <v>164.25</v>
      </c>
      <c r="J43" s="15" t="s">
        <v>151</v>
      </c>
      <c r="K43" s="15"/>
    </row>
    <row r="44" spans="1:11" ht="12.75" customHeight="1">
      <c r="A44" s="248">
        <f>A43+1</f>
        <v>21</v>
      </c>
      <c r="B44" s="15" t="s">
        <v>309</v>
      </c>
      <c r="C44" s="15"/>
      <c r="D44" s="15"/>
      <c r="E44" s="15"/>
      <c r="F44" s="15"/>
      <c r="G44" s="15"/>
      <c r="H44" s="15"/>
      <c r="I44" s="257">
        <v>142</v>
      </c>
      <c r="J44" s="15" t="s">
        <v>410</v>
      </c>
      <c r="K44" s="15"/>
    </row>
    <row r="45" spans="1:11" ht="12.75" customHeight="1" thickBot="1">
      <c r="A45" s="269">
        <f>A44+1</f>
        <v>22</v>
      </c>
      <c r="B45" s="15" t="s">
        <v>36</v>
      </c>
      <c r="C45" s="15"/>
      <c r="I45" s="268">
        <f>I43-I44</f>
        <v>22.25</v>
      </c>
      <c r="J45" s="15" t="s">
        <v>192</v>
      </c>
      <c r="K45" s="15"/>
    </row>
    <row r="46" spans="1:11" ht="12.75" customHeight="1" thickTop="1">
      <c r="A46" s="269"/>
      <c r="I46" s="257"/>
      <c r="J46" s="15"/>
      <c r="K46" s="15"/>
    </row>
    <row r="47" spans="1:11" ht="12.75" customHeight="1">
      <c r="A47" s="15" t="s">
        <v>27</v>
      </c>
      <c r="I47" s="257"/>
      <c r="J47" s="15"/>
      <c r="K47" s="15"/>
    </row>
    <row r="48" spans="1:11" ht="12.75" customHeight="1">
      <c r="A48" s="140" t="s">
        <v>26</v>
      </c>
      <c r="B48" s="15" t="s">
        <v>336</v>
      </c>
      <c r="C48" s="15"/>
      <c r="D48" s="15"/>
      <c r="E48" s="15"/>
      <c r="F48" s="15"/>
      <c r="G48" s="15"/>
      <c r="H48" s="15"/>
      <c r="I48" s="15"/>
      <c r="J48" s="15"/>
      <c r="K48" s="15"/>
    </row>
    <row r="49" spans="1:11" ht="12.75" customHeight="1">
      <c r="A49" s="140" t="s">
        <v>35</v>
      </c>
      <c r="B49" s="15" t="s">
        <v>337</v>
      </c>
      <c r="C49" s="15"/>
      <c r="D49" s="15"/>
      <c r="E49" s="15"/>
      <c r="F49" s="15"/>
      <c r="G49" s="15"/>
      <c r="H49" s="15"/>
      <c r="I49" s="15"/>
      <c r="J49" s="15"/>
      <c r="K49" s="15"/>
    </row>
    <row r="50" spans="1:11" ht="12.75" customHeight="1">
      <c r="A50" s="140"/>
      <c r="B50" s="15"/>
      <c r="C50" s="15"/>
      <c r="D50" s="15"/>
      <c r="E50" s="15"/>
      <c r="F50" s="15"/>
      <c r="G50" s="15"/>
      <c r="H50" s="15"/>
      <c r="I50" s="15"/>
      <c r="J50" s="15"/>
      <c r="K50" s="15"/>
    </row>
    <row r="51" spans="1:11" ht="12.75" customHeight="1">
      <c r="A51" s="15"/>
      <c r="B51" s="15"/>
      <c r="C51" s="15"/>
      <c r="D51" s="15"/>
      <c r="E51" s="15"/>
      <c r="F51" s="15"/>
      <c r="G51" s="15"/>
      <c r="H51" s="15"/>
      <c r="I51" s="15"/>
      <c r="J51" s="15"/>
      <c r="K51" s="15"/>
    </row>
    <row r="52" spans="1:11" ht="12.75" customHeight="1">
      <c r="A52" s="15"/>
      <c r="B52" s="15"/>
      <c r="C52" s="15"/>
      <c r="D52" s="15"/>
      <c r="E52" s="15"/>
      <c r="F52" s="15"/>
      <c r="G52" s="15"/>
      <c r="H52" s="15"/>
      <c r="I52" s="15"/>
      <c r="J52" s="15"/>
      <c r="K52" s="15"/>
    </row>
    <row r="53" spans="1:11" ht="12.75" customHeight="1"/>
    <row r="54" spans="1:11" ht="12.75" customHeight="1"/>
    <row r="55" spans="1:11" ht="12.75" customHeight="1"/>
    <row r="56" spans="1:11" ht="12.75" customHeight="1"/>
    <row r="57" spans="1:11" ht="12.75" customHeight="1"/>
    <row r="58" spans="1:11" ht="12.75" customHeight="1"/>
    <row r="59" spans="1:11" ht="12.75" customHeight="1"/>
    <row r="60" spans="1:11" ht="12.75" customHeight="1"/>
    <row r="61" spans="1:11" ht="12.75" customHeight="1"/>
    <row r="62" spans="1:11" ht="12.75" customHeight="1"/>
    <row r="63" spans="1:11" ht="12.75" customHeight="1"/>
    <row r="64" spans="1:11" ht="12.75" customHeight="1"/>
  </sheetData>
  <pageMargins left="0.75" right="0.5" top="0.75" bottom="0.5" header="0" footer="0"/>
  <pageSetup scale="85"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K26"/>
  <sheetViews>
    <sheetView view="pageBreakPreview"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458</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306</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64</v>
      </c>
      <c r="J14" s="252" t="s">
        <v>152</v>
      </c>
      <c r="K14" s="15"/>
    </row>
    <row r="15" spans="1:11" ht="12.75" customHeight="1">
      <c r="A15" s="155"/>
      <c r="B15" s="253"/>
      <c r="C15" s="253"/>
      <c r="D15" s="254"/>
      <c r="E15" s="254"/>
      <c r="F15" s="254"/>
      <c r="G15" s="254"/>
      <c r="H15" s="254"/>
      <c r="I15" s="254"/>
      <c r="J15" s="15"/>
      <c r="K15" s="15"/>
    </row>
    <row r="16" spans="1:11" ht="12.75" customHeight="1">
      <c r="A16" s="155">
        <v>1</v>
      </c>
      <c r="B16" s="278" t="s">
        <v>322</v>
      </c>
      <c r="C16" s="278"/>
      <c r="D16" s="254"/>
      <c r="E16" s="254"/>
      <c r="F16" s="254"/>
      <c r="G16" s="254"/>
      <c r="H16" s="254"/>
      <c r="I16" s="169">
        <f>'TXMCDF - LINE 3'!I17</f>
        <v>2.5885534220013266E-2</v>
      </c>
      <c r="J16" s="140"/>
      <c r="K16" s="15"/>
    </row>
    <row r="17" spans="1:11" ht="12.75" customHeight="1">
      <c r="A17" s="260"/>
      <c r="B17" s="15"/>
      <c r="C17" s="15"/>
      <c r="D17" s="15"/>
      <c r="E17" s="15"/>
      <c r="F17" s="15"/>
      <c r="G17" s="15"/>
      <c r="H17" s="15"/>
      <c r="I17" s="15"/>
      <c r="J17" s="15"/>
      <c r="K17" s="15"/>
    </row>
    <row r="18" spans="1:11" ht="12.75" customHeight="1">
      <c r="A18" s="260">
        <f>A16+1</f>
        <v>2</v>
      </c>
      <c r="B18" s="15" t="s">
        <v>312</v>
      </c>
      <c r="C18" s="15"/>
      <c r="D18" s="15"/>
      <c r="E18" s="15"/>
      <c r="F18" s="15"/>
      <c r="G18" s="15"/>
      <c r="H18" s="15"/>
      <c r="I18" s="290">
        <f>I16</f>
        <v>2.5885534220013266E-2</v>
      </c>
      <c r="J18" s="15"/>
      <c r="K18" s="15"/>
    </row>
    <row r="19" spans="1:11" ht="12.75" customHeight="1">
      <c r="A19" s="260"/>
      <c r="B19" s="15"/>
      <c r="C19" s="15"/>
      <c r="D19" s="15"/>
      <c r="E19" s="15"/>
      <c r="F19" s="15"/>
      <c r="G19" s="15"/>
      <c r="H19" s="15"/>
      <c r="I19" s="15"/>
      <c r="J19" s="15"/>
      <c r="K19" s="15"/>
    </row>
    <row r="20" spans="1:11" ht="12.75" customHeight="1">
      <c r="A20" s="260">
        <f>A18+1</f>
        <v>3</v>
      </c>
      <c r="B20" s="15" t="s">
        <v>313</v>
      </c>
      <c r="C20" s="15"/>
      <c r="D20" s="15"/>
      <c r="E20" s="15"/>
      <c r="F20" s="15"/>
      <c r="G20" s="15"/>
      <c r="H20" s="15"/>
      <c r="I20" s="290">
        <v>3.2444000000000001E-2</v>
      </c>
      <c r="J20" s="15" t="s">
        <v>410</v>
      </c>
      <c r="K20" s="15"/>
    </row>
    <row r="21" spans="1:11" ht="12.75" customHeight="1">
      <c r="A21" s="260"/>
      <c r="B21" s="15"/>
      <c r="C21" s="15"/>
      <c r="D21" s="256"/>
      <c r="E21" s="256"/>
      <c r="F21" s="258"/>
      <c r="G21" s="258"/>
      <c r="H21" s="15"/>
      <c r="I21" s="72"/>
      <c r="J21" s="15"/>
      <c r="K21" s="15"/>
    </row>
    <row r="22" spans="1:11" ht="12.75" customHeight="1" thickBot="1">
      <c r="A22" s="260">
        <f>A20+1</f>
        <v>4</v>
      </c>
      <c r="B22" s="15" t="s">
        <v>36</v>
      </c>
      <c r="C22" s="15"/>
      <c r="D22" s="256"/>
      <c r="E22" s="256"/>
      <c r="F22" s="258"/>
      <c r="G22" s="262"/>
      <c r="H22" s="15"/>
      <c r="I22" s="71">
        <f>I18-I20</f>
        <v>-6.5584657799867344E-3</v>
      </c>
      <c r="J22" s="15" t="s">
        <v>208</v>
      </c>
      <c r="K22" s="15"/>
    </row>
    <row r="23" spans="1:11" ht="12.75" customHeight="1" thickTop="1">
      <c r="A23" s="260"/>
      <c r="B23" s="15"/>
      <c r="C23" s="15"/>
      <c r="D23" s="15"/>
      <c r="E23" s="15"/>
      <c r="F23" s="15"/>
      <c r="G23" s="15"/>
      <c r="H23" s="15"/>
      <c r="I23" s="15"/>
      <c r="J23" s="15"/>
      <c r="K23" s="15"/>
    </row>
    <row r="24" spans="1:11" ht="52.9" customHeight="1">
      <c r="B24" s="304" t="s">
        <v>327</v>
      </c>
      <c r="C24" s="304"/>
      <c r="D24" s="304"/>
      <c r="E24" s="304"/>
      <c r="F24" s="304"/>
      <c r="G24" s="304"/>
      <c r="H24" s="304"/>
      <c r="I24" s="304"/>
      <c r="J24" s="304"/>
    </row>
    <row r="25" spans="1:11" ht="12.75" customHeight="1"/>
    <row r="26" spans="1:11" ht="12.75" customHeight="1"/>
  </sheetData>
  <mergeCells count="1">
    <mergeCell ref="B24:J24"/>
  </mergeCells>
  <pageMargins left="0.75" right="0.5" top="0.75" bottom="0.5" header="0" footer="0"/>
  <pageSetup scale="8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46"/>
  <sheetViews>
    <sheetView view="pageBreakPreview" topLeftCell="A13"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459</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87</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52</v>
      </c>
      <c r="C16" s="15" t="s">
        <v>332</v>
      </c>
      <c r="D16" s="256">
        <f>VLOOKUP(B16,'Payroll Rates'!$B$14:$H$30,3,FALSE)</f>
        <v>29.09</v>
      </c>
      <c r="E16" s="257">
        <f>ROUND(D16/60,2)</f>
        <v>0.48</v>
      </c>
      <c r="F16" s="258">
        <v>10</v>
      </c>
      <c r="G16" s="258"/>
      <c r="H16" s="256"/>
      <c r="I16" s="257">
        <f>ROUND(E16*F16,2)</f>
        <v>4.8</v>
      </c>
      <c r="J16" s="15" t="s">
        <v>155</v>
      </c>
      <c r="K16" s="15"/>
    </row>
    <row r="17" spans="1:11" ht="12.75" customHeight="1">
      <c r="A17" s="248">
        <f>A16+1</f>
        <v>2</v>
      </c>
      <c r="B17" s="15" t="s">
        <v>424</v>
      </c>
      <c r="C17" s="15" t="s">
        <v>334</v>
      </c>
      <c r="D17" s="256">
        <f>VLOOKUP(B17,'Payroll Rates'!$B$14:$H$30,3,FALSE)</f>
        <v>25.14</v>
      </c>
      <c r="E17" s="257">
        <f t="shared" ref="E17:E18" si="0">ROUND(D17/60,2)</f>
        <v>0.42</v>
      </c>
      <c r="F17" s="258">
        <v>10</v>
      </c>
      <c r="G17" s="258"/>
      <c r="H17" s="256"/>
      <c r="I17" s="257">
        <f t="shared" ref="I17:I18" si="1">ROUND(E17*F17,2)</f>
        <v>4.2</v>
      </c>
      <c r="J17" s="15" t="s">
        <v>155</v>
      </c>
      <c r="K17" s="15"/>
    </row>
    <row r="18" spans="1:11" ht="12.75" customHeight="1">
      <c r="A18" s="248">
        <f>A17+1</f>
        <v>3</v>
      </c>
      <c r="B18" s="15" t="s">
        <v>335</v>
      </c>
      <c r="C18" s="15" t="s">
        <v>332</v>
      </c>
      <c r="D18" s="256">
        <f>VLOOKUP(B18,'Payroll Rates'!$B$14:$H$30,3,FALSE)</f>
        <v>43.08</v>
      </c>
      <c r="E18" s="257">
        <f t="shared" si="0"/>
        <v>0.72</v>
      </c>
      <c r="F18" s="258">
        <v>30</v>
      </c>
      <c r="G18" s="258"/>
      <c r="H18" s="256"/>
      <c r="I18" s="257">
        <f t="shared" si="1"/>
        <v>21.6</v>
      </c>
      <c r="J18" s="15" t="s">
        <v>155</v>
      </c>
      <c r="K18" s="15"/>
    </row>
    <row r="19" spans="1:11" ht="12.75" customHeight="1">
      <c r="A19" s="248">
        <f>A18+1</f>
        <v>4</v>
      </c>
      <c r="B19" s="15" t="s">
        <v>24</v>
      </c>
      <c r="C19" s="15"/>
      <c r="D19" s="15"/>
      <c r="E19" s="15"/>
      <c r="F19" s="15"/>
      <c r="G19" s="15"/>
      <c r="H19" s="15"/>
      <c r="I19" s="259">
        <f>SUM(I16:I18)</f>
        <v>30.6</v>
      </c>
      <c r="J19" s="15"/>
      <c r="K19" s="15"/>
    </row>
    <row r="20" spans="1:11" ht="12.75" customHeight="1">
      <c r="A20" s="260"/>
      <c r="B20" s="15"/>
      <c r="C20" s="15"/>
      <c r="D20" s="15"/>
      <c r="E20" s="15"/>
      <c r="F20" s="15"/>
      <c r="G20" s="15"/>
      <c r="H20" s="15"/>
      <c r="I20" s="15"/>
      <c r="J20" s="15"/>
      <c r="K20" s="15"/>
    </row>
    <row r="21" spans="1:11" ht="12.75" customHeight="1">
      <c r="A21" s="260"/>
      <c r="B21" s="253" t="s">
        <v>143</v>
      </c>
      <c r="C21" s="253"/>
      <c r="D21" s="15"/>
      <c r="E21" s="15"/>
      <c r="F21" s="15"/>
      <c r="G21" s="15"/>
      <c r="H21" s="15"/>
      <c r="I21" s="261"/>
      <c r="J21" s="15"/>
      <c r="K21" s="15"/>
    </row>
    <row r="22" spans="1:11" ht="12.75" customHeight="1">
      <c r="A22" s="260">
        <f>A19+1</f>
        <v>5</v>
      </c>
      <c r="B22" s="15" t="s">
        <v>145</v>
      </c>
      <c r="C22" s="15"/>
      <c r="D22" s="256"/>
      <c r="E22" s="256">
        <v>0</v>
      </c>
      <c r="F22" s="258">
        <v>0</v>
      </c>
      <c r="G22" s="258"/>
      <c r="H22" s="15"/>
      <c r="I22" s="257">
        <f t="shared" ref="I22:I23" si="2">ROUND(E22*F22,2)</f>
        <v>0</v>
      </c>
      <c r="J22" s="15" t="s">
        <v>155</v>
      </c>
      <c r="K22" s="15"/>
    </row>
    <row r="23" spans="1:11" ht="12.75" customHeight="1">
      <c r="A23" s="260">
        <f>A22+1</f>
        <v>6</v>
      </c>
      <c r="B23" s="15" t="s">
        <v>146</v>
      </c>
      <c r="C23" s="15"/>
      <c r="D23" s="256"/>
      <c r="E23" s="256">
        <v>0</v>
      </c>
      <c r="F23" s="258">
        <v>0</v>
      </c>
      <c r="G23" s="258"/>
      <c r="H23" s="15"/>
      <c r="I23" s="257">
        <f t="shared" si="2"/>
        <v>0</v>
      </c>
      <c r="J23" s="15" t="s">
        <v>155</v>
      </c>
      <c r="K23" s="15"/>
    </row>
    <row r="24" spans="1:11" ht="12.75" customHeight="1">
      <c r="A24" s="260">
        <f>A23+1</f>
        <v>7</v>
      </c>
      <c r="B24" s="15" t="s">
        <v>144</v>
      </c>
      <c r="C24" s="15"/>
      <c r="D24" s="15"/>
      <c r="E24" s="15"/>
      <c r="F24" s="15"/>
      <c r="G24" s="15"/>
      <c r="H24" s="15"/>
      <c r="I24" s="259">
        <f>SUM(I22:I23)</f>
        <v>0</v>
      </c>
      <c r="J24" s="15"/>
      <c r="K24" s="15"/>
    </row>
    <row r="25" spans="1:11" ht="12.75" customHeight="1">
      <c r="A25" s="260"/>
      <c r="B25" s="15"/>
      <c r="C25" s="15"/>
      <c r="D25" s="15"/>
      <c r="E25" s="15"/>
      <c r="F25" s="15"/>
      <c r="G25" s="15"/>
      <c r="H25" s="15"/>
      <c r="I25" s="15"/>
      <c r="J25" s="15"/>
      <c r="K25" s="15"/>
    </row>
    <row r="26" spans="1:11" ht="12.75" customHeight="1">
      <c r="A26" s="260"/>
      <c r="B26" s="253" t="s">
        <v>147</v>
      </c>
      <c r="C26" s="253"/>
      <c r="D26" s="15"/>
      <c r="E26" s="15"/>
      <c r="F26" s="15"/>
      <c r="G26" s="15"/>
      <c r="H26" s="15"/>
      <c r="I26" s="257"/>
      <c r="J26" s="15"/>
      <c r="K26" s="15"/>
    </row>
    <row r="27" spans="1:11" ht="12.75" customHeight="1">
      <c r="A27" s="260">
        <f>A24+1</f>
        <v>8</v>
      </c>
      <c r="B27" s="15" t="s">
        <v>137</v>
      </c>
      <c r="C27" s="15"/>
      <c r="D27" s="264">
        <f>'WP-Q-3-6 Overheads'!D18</f>
        <v>5.4699999999999999E-2</v>
      </c>
      <c r="E27" s="15" t="s">
        <v>320</v>
      </c>
      <c r="F27" s="15"/>
      <c r="G27" s="15"/>
      <c r="H27" s="263" t="s">
        <v>132</v>
      </c>
      <c r="I27" s="257">
        <f>IF(H27="Y",ROUND(($I$18+$I$24)*(1+D32)*D27,2),0)</f>
        <v>0</v>
      </c>
      <c r="J27" s="15" t="s">
        <v>266</v>
      </c>
      <c r="K27" s="15"/>
    </row>
    <row r="28" spans="1:11" ht="12.75" customHeight="1">
      <c r="A28" s="260">
        <f>A27+1</f>
        <v>9</v>
      </c>
      <c r="B28" s="15" t="s">
        <v>138</v>
      </c>
      <c r="C28" s="15"/>
      <c r="D28" s="264">
        <f>'WP-Q-3-6 Overheads'!D19</f>
        <v>9.5899999999999999E-2</v>
      </c>
      <c r="E28" s="15" t="s">
        <v>320</v>
      </c>
      <c r="F28" s="15"/>
      <c r="G28" s="15"/>
      <c r="H28" s="263" t="s">
        <v>131</v>
      </c>
      <c r="I28" s="257">
        <f>IF(H28="Y",ROUND(($I$18+$I$24)*(1+D32)*D28,2),0)</f>
        <v>3.01</v>
      </c>
      <c r="J28" s="15" t="s">
        <v>266</v>
      </c>
      <c r="K28" s="15"/>
    </row>
    <row r="29" spans="1:11" ht="12.75" customHeight="1">
      <c r="A29" s="260">
        <f>A28+1</f>
        <v>10</v>
      </c>
      <c r="B29" s="15" t="s">
        <v>148</v>
      </c>
      <c r="C29" s="15"/>
      <c r="D29" s="15"/>
      <c r="E29" s="15"/>
      <c r="F29" s="15"/>
      <c r="G29" s="15"/>
      <c r="H29" s="15"/>
      <c r="I29" s="259">
        <f>SUM(I27:I28)</f>
        <v>3.01</v>
      </c>
      <c r="J29" s="15"/>
      <c r="K29" s="15"/>
    </row>
    <row r="30" spans="1:11" ht="12.75" customHeight="1">
      <c r="A30" s="260"/>
      <c r="B30" s="15"/>
      <c r="C30" s="15"/>
      <c r="D30" s="15"/>
      <c r="E30" s="15"/>
      <c r="F30" s="15"/>
      <c r="G30" s="15"/>
      <c r="H30" s="15"/>
      <c r="I30" s="265"/>
      <c r="J30" s="15"/>
      <c r="K30" s="15"/>
    </row>
    <row r="31" spans="1:11" ht="12.75" customHeight="1">
      <c r="A31" s="260"/>
      <c r="B31" s="253" t="s">
        <v>141</v>
      </c>
      <c r="C31" s="253"/>
      <c r="D31" s="15"/>
      <c r="E31" s="15"/>
      <c r="F31" s="15"/>
      <c r="G31" s="15"/>
      <c r="H31" s="15"/>
      <c r="I31" s="15"/>
      <c r="J31" s="15"/>
      <c r="K31" s="15"/>
    </row>
    <row r="32" spans="1:11" ht="12.75" customHeight="1">
      <c r="A32" s="248">
        <f>A29+1</f>
        <v>11</v>
      </c>
      <c r="B32" s="15" t="s">
        <v>17</v>
      </c>
      <c r="C32" s="15"/>
      <c r="D32" s="264">
        <f>'WP-Q-3-6 Overheads'!D16</f>
        <v>0.45179999999999998</v>
      </c>
      <c r="E32" s="15" t="s">
        <v>320</v>
      </c>
      <c r="F32" s="15"/>
      <c r="G32" s="15"/>
      <c r="H32" s="263" t="s">
        <v>131</v>
      </c>
      <c r="I32" s="257">
        <f>IF(H32="Y",ROUND($I$19*D32,2),0)</f>
        <v>13.83</v>
      </c>
      <c r="J32" s="15" t="s">
        <v>157</v>
      </c>
      <c r="K32" s="15"/>
    </row>
    <row r="33" spans="1:11" ht="12.75" customHeight="1">
      <c r="A33" s="260">
        <f>A32+1</f>
        <v>12</v>
      </c>
      <c r="B33" s="15" t="s">
        <v>18</v>
      </c>
      <c r="C33" s="15"/>
      <c r="D33" s="264">
        <f>'WP-Q-3-6 Overheads'!D17</f>
        <v>0.1198</v>
      </c>
      <c r="E33" s="15" t="s">
        <v>320</v>
      </c>
      <c r="F33" s="15"/>
      <c r="G33" s="15"/>
      <c r="H33" s="263" t="s">
        <v>132</v>
      </c>
      <c r="I33" s="257">
        <f>IF(H33="Y",ROUND($I$24*D33,2),0)</f>
        <v>0</v>
      </c>
      <c r="J33" s="15" t="s">
        <v>158</v>
      </c>
      <c r="K33" s="15"/>
    </row>
    <row r="34" spans="1:11" ht="12.75" customHeight="1">
      <c r="A34" s="260">
        <f>A33+1</f>
        <v>13</v>
      </c>
      <c r="B34" s="15" t="s">
        <v>133</v>
      </c>
      <c r="C34" s="15"/>
      <c r="D34" s="264">
        <f>'WP-Q-3-6 Overheads'!D20</f>
        <v>1.3899999999999999E-2</v>
      </c>
      <c r="E34" s="15" t="s">
        <v>320</v>
      </c>
      <c r="F34" s="15"/>
      <c r="G34" s="15"/>
      <c r="H34" s="263" t="s">
        <v>131</v>
      </c>
      <c r="I34" s="257">
        <f>IF(H34="Y",ROUND(($I$19+$I$24)*D34,2),0)</f>
        <v>0.43</v>
      </c>
      <c r="J34" s="15" t="s">
        <v>156</v>
      </c>
      <c r="K34" s="15"/>
    </row>
    <row r="35" spans="1:11" ht="12.75" customHeight="1">
      <c r="A35" s="260">
        <f t="shared" ref="A35:A36" si="3">A34+1</f>
        <v>14</v>
      </c>
      <c r="B35" s="15" t="s">
        <v>134</v>
      </c>
      <c r="C35" s="15"/>
      <c r="D35" s="264">
        <f>'WP-Q-3-6 Overheads'!D21</f>
        <v>0.10680000000000001</v>
      </c>
      <c r="E35" s="15" t="s">
        <v>320</v>
      </c>
      <c r="F35" s="15"/>
      <c r="G35" s="15"/>
      <c r="H35" s="263" t="s">
        <v>131</v>
      </c>
      <c r="I35" s="257">
        <f>IF(H35="Y",ROUND(($I$19+$I$24)*D35,2),0)</f>
        <v>3.27</v>
      </c>
      <c r="J35" s="15" t="s">
        <v>156</v>
      </c>
      <c r="K35" s="15"/>
    </row>
    <row r="36" spans="1:11" ht="12.75" customHeight="1">
      <c r="A36" s="260">
        <f t="shared" si="3"/>
        <v>15</v>
      </c>
      <c r="B36" s="15" t="s">
        <v>25</v>
      </c>
      <c r="C36" s="15"/>
      <c r="E36" s="15"/>
      <c r="F36" s="15"/>
      <c r="G36" s="15"/>
      <c r="I36" s="259">
        <f>SUM(I32:I35)</f>
        <v>17.53</v>
      </c>
      <c r="J36" s="15"/>
      <c r="K36" s="15"/>
    </row>
    <row r="37" spans="1:11" ht="12.75" customHeight="1">
      <c r="A37" s="260"/>
      <c r="B37" s="15"/>
      <c r="C37" s="15"/>
      <c r="D37" s="15"/>
      <c r="E37" s="15"/>
      <c r="F37" s="15"/>
      <c r="G37" s="15"/>
      <c r="H37" s="15"/>
      <c r="I37" s="261"/>
      <c r="J37" s="15"/>
      <c r="K37" s="15"/>
    </row>
    <row r="38" spans="1:11" ht="12.75" customHeight="1" thickBot="1">
      <c r="A38" s="248">
        <f>A36+1</f>
        <v>16</v>
      </c>
      <c r="B38" s="15" t="s">
        <v>307</v>
      </c>
      <c r="C38" s="15"/>
      <c r="D38" s="15"/>
      <c r="E38" s="15"/>
      <c r="F38" s="15"/>
      <c r="G38" s="15"/>
      <c r="H38" s="15"/>
      <c r="I38" s="266">
        <f>SUM(I19+I24+I29+I36)</f>
        <v>51.14</v>
      </c>
      <c r="J38" s="15" t="s">
        <v>153</v>
      </c>
      <c r="K38" s="15"/>
    </row>
    <row r="39" spans="1:11" ht="12.75" customHeight="1" thickTop="1">
      <c r="A39" s="260"/>
      <c r="B39" s="15"/>
      <c r="C39" s="15"/>
      <c r="D39" s="15"/>
      <c r="E39" s="15"/>
      <c r="F39" s="15"/>
      <c r="G39" s="15"/>
      <c r="H39" s="15"/>
      <c r="I39" s="254"/>
      <c r="J39" s="15"/>
      <c r="K39" s="15"/>
    </row>
    <row r="40" spans="1:11" ht="12.75" customHeight="1">
      <c r="A40" s="248">
        <f>A38+1</f>
        <v>17</v>
      </c>
      <c r="B40" s="15" t="s">
        <v>308</v>
      </c>
      <c r="C40" s="15"/>
      <c r="D40" s="15"/>
      <c r="E40" s="15"/>
      <c r="F40" s="15"/>
      <c r="G40" s="15"/>
      <c r="H40" s="15"/>
      <c r="I40" s="270">
        <f>ROUND(I38*4,0)/4</f>
        <v>51.25</v>
      </c>
      <c r="J40" s="15" t="s">
        <v>151</v>
      </c>
      <c r="K40" s="15"/>
    </row>
    <row r="41" spans="1:11" ht="12.75" customHeight="1">
      <c r="A41" s="248">
        <f>A40+1</f>
        <v>18</v>
      </c>
      <c r="B41" s="15" t="s">
        <v>309</v>
      </c>
      <c r="C41" s="15"/>
      <c r="D41" s="15"/>
      <c r="E41" s="15"/>
      <c r="F41" s="15"/>
      <c r="G41" s="15"/>
      <c r="H41" s="15"/>
      <c r="I41" s="257">
        <v>51.25</v>
      </c>
      <c r="J41" s="15" t="s">
        <v>410</v>
      </c>
      <c r="K41" s="15"/>
    </row>
    <row r="42" spans="1:11" ht="12.75" customHeight="1" thickBot="1">
      <c r="A42" s="248">
        <f>A41+1</f>
        <v>19</v>
      </c>
      <c r="B42" s="15" t="s">
        <v>36</v>
      </c>
      <c r="C42" s="15"/>
      <c r="I42" s="268">
        <f>I40-I41</f>
        <v>0</v>
      </c>
      <c r="J42" s="15" t="s">
        <v>154</v>
      </c>
      <c r="K42" s="15"/>
    </row>
    <row r="43" spans="1:11" ht="12.75" customHeight="1" thickTop="1">
      <c r="A43" s="140"/>
      <c r="B43" s="15"/>
      <c r="C43" s="15"/>
      <c r="D43" s="15"/>
      <c r="E43" s="15"/>
      <c r="F43" s="15"/>
      <c r="G43" s="15"/>
      <c r="H43" s="15"/>
      <c r="I43" s="15"/>
      <c r="J43" s="15"/>
      <c r="K43" s="15"/>
    </row>
    <row r="44" spans="1:11" ht="39" customHeight="1">
      <c r="A44" s="15"/>
      <c r="B44" s="303" t="s">
        <v>328</v>
      </c>
      <c r="C44" s="303"/>
      <c r="D44" s="303"/>
      <c r="E44" s="303"/>
      <c r="F44" s="303"/>
      <c r="G44" s="303"/>
      <c r="H44" s="303"/>
      <c r="I44" s="303"/>
      <c r="J44" s="303"/>
      <c r="K44" s="15"/>
    </row>
    <row r="45" spans="1:11" ht="12.75" customHeight="1">
      <c r="A45" s="15"/>
      <c r="B45" s="15"/>
      <c r="C45" s="15"/>
      <c r="D45" s="15"/>
      <c r="E45" s="15"/>
      <c r="F45" s="15"/>
      <c r="G45" s="15"/>
      <c r="H45" s="15"/>
      <c r="I45" s="15"/>
      <c r="J45" s="15"/>
      <c r="K45" s="15"/>
    </row>
    <row r="46" spans="1:11" ht="12.75" customHeight="1">
      <c r="A46" s="15"/>
      <c r="B46" s="15"/>
      <c r="C46" s="15"/>
      <c r="D46" s="15"/>
      <c r="E46" s="15"/>
      <c r="F46" s="15"/>
      <c r="G46" s="15"/>
      <c r="H46" s="15"/>
      <c r="I46" s="15"/>
      <c r="J46" s="15"/>
      <c r="K46" s="15"/>
    </row>
  </sheetData>
  <mergeCells count="1">
    <mergeCell ref="B44:J44"/>
  </mergeCells>
  <pageMargins left="0.75" right="0.5" top="0.75" bottom="0.5" header="0"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49"/>
  <sheetViews>
    <sheetView view="pageBreakPreview" topLeftCell="A22"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460</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100</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52</v>
      </c>
      <c r="C16" s="15" t="s">
        <v>332</v>
      </c>
      <c r="D16" s="256">
        <f>VLOOKUP(B16,'Payroll Rates'!$B$14:$H$30,3,FALSE)</f>
        <v>29.09</v>
      </c>
      <c r="E16" s="257">
        <f>ROUND(D16/60,2)</f>
        <v>0.48</v>
      </c>
      <c r="F16" s="258">
        <v>10</v>
      </c>
      <c r="G16" s="258"/>
      <c r="H16" s="256"/>
      <c r="I16" s="257">
        <f>ROUND(E16*F16,2)</f>
        <v>4.8</v>
      </c>
      <c r="J16" s="15" t="s">
        <v>155</v>
      </c>
    </row>
    <row r="17" spans="1:11" ht="12.75" customHeight="1">
      <c r="A17" s="248">
        <f>A16+1</f>
        <v>2</v>
      </c>
      <c r="B17" s="15" t="s">
        <v>424</v>
      </c>
      <c r="C17" s="15" t="s">
        <v>334</v>
      </c>
      <c r="D17" s="256">
        <f>VLOOKUP(B17,'Payroll Rates'!$B$14:$H$30,3,FALSE)</f>
        <v>25.14</v>
      </c>
      <c r="E17" s="257">
        <f t="shared" ref="E17:E18" si="0">ROUND(D17/60,2)</f>
        <v>0.42</v>
      </c>
      <c r="F17" s="258">
        <v>10</v>
      </c>
      <c r="G17" s="258"/>
      <c r="H17" s="256"/>
      <c r="I17" s="257">
        <f t="shared" ref="I17:I18" si="1">ROUND(E17*F17,2)</f>
        <v>4.2</v>
      </c>
      <c r="J17" s="15" t="s">
        <v>155</v>
      </c>
    </row>
    <row r="18" spans="1:11" ht="12.75" customHeight="1">
      <c r="A18" s="248">
        <f>A17+1</f>
        <v>3</v>
      </c>
      <c r="B18" s="15" t="s">
        <v>335</v>
      </c>
      <c r="C18" s="15" t="s">
        <v>332</v>
      </c>
      <c r="D18" s="256">
        <f>VLOOKUP(B18,'Payroll Rates'!$B$14:$H$30,7,FALSE)</f>
        <v>86.16</v>
      </c>
      <c r="E18" s="257">
        <f t="shared" si="0"/>
        <v>1.44</v>
      </c>
      <c r="F18" s="258">
        <v>120</v>
      </c>
      <c r="G18" s="262" t="s">
        <v>26</v>
      </c>
      <c r="H18" s="256"/>
      <c r="I18" s="257">
        <f t="shared" si="1"/>
        <v>172.8</v>
      </c>
      <c r="J18" s="15" t="s">
        <v>155</v>
      </c>
      <c r="K18" s="15"/>
    </row>
    <row r="19" spans="1:11" ht="12.75" customHeight="1">
      <c r="A19" s="248">
        <f>A18+1</f>
        <v>4</v>
      </c>
      <c r="B19" s="15" t="s">
        <v>24</v>
      </c>
      <c r="C19" s="15"/>
      <c r="D19" s="15"/>
      <c r="E19" s="15"/>
      <c r="F19" s="15"/>
      <c r="G19" s="15"/>
      <c r="H19" s="15"/>
      <c r="I19" s="259">
        <f>SUM(I16:I18)</f>
        <v>181.8</v>
      </c>
      <c r="J19" s="15"/>
      <c r="K19" s="15"/>
    </row>
    <row r="20" spans="1:11" ht="12.75" customHeight="1">
      <c r="A20" s="260"/>
      <c r="B20" s="15"/>
      <c r="C20" s="15"/>
      <c r="D20" s="15"/>
      <c r="E20" s="15"/>
      <c r="F20" s="15"/>
      <c r="G20" s="15"/>
      <c r="H20" s="15"/>
      <c r="I20" s="15"/>
      <c r="J20" s="15"/>
      <c r="K20" s="15"/>
    </row>
    <row r="21" spans="1:11" ht="12.75" customHeight="1">
      <c r="A21" s="260"/>
      <c r="B21" s="253" t="s">
        <v>143</v>
      </c>
      <c r="C21" s="253"/>
      <c r="D21" s="15"/>
      <c r="E21" s="15"/>
      <c r="F21" s="15"/>
      <c r="G21" s="15"/>
      <c r="H21" s="15"/>
      <c r="I21" s="261"/>
      <c r="J21" s="15"/>
      <c r="K21" s="15"/>
    </row>
    <row r="22" spans="1:11" ht="12.75" customHeight="1">
      <c r="A22" s="260">
        <f>A19+1</f>
        <v>5</v>
      </c>
      <c r="B22" s="15" t="s">
        <v>145</v>
      </c>
      <c r="C22" s="15"/>
      <c r="D22" s="256"/>
      <c r="E22" s="256">
        <v>0</v>
      </c>
      <c r="F22" s="258">
        <v>0</v>
      </c>
      <c r="G22" s="258"/>
      <c r="H22" s="15"/>
      <c r="I22" s="257">
        <f t="shared" ref="I22:I23" si="2">ROUND(E22*F22,2)</f>
        <v>0</v>
      </c>
      <c r="J22" s="15" t="s">
        <v>155</v>
      </c>
      <c r="K22" s="15"/>
    </row>
    <row r="23" spans="1:11" ht="12.75" customHeight="1">
      <c r="A23" s="260">
        <f>A22+1</f>
        <v>6</v>
      </c>
      <c r="B23" s="15" t="s">
        <v>146</v>
      </c>
      <c r="C23" s="15"/>
      <c r="D23" s="256"/>
      <c r="E23" s="256">
        <v>0</v>
      </c>
      <c r="F23" s="258">
        <v>0</v>
      </c>
      <c r="G23" s="258"/>
      <c r="H23" s="15"/>
      <c r="I23" s="257">
        <f t="shared" si="2"/>
        <v>0</v>
      </c>
      <c r="J23" s="15" t="s">
        <v>155</v>
      </c>
      <c r="K23" s="15"/>
    </row>
    <row r="24" spans="1:11" ht="12.75" customHeight="1">
      <c r="A24" s="260">
        <f>A23+1</f>
        <v>7</v>
      </c>
      <c r="B24" s="15" t="s">
        <v>144</v>
      </c>
      <c r="C24" s="15"/>
      <c r="D24" s="15"/>
      <c r="E24" s="15"/>
      <c r="F24" s="15"/>
      <c r="G24" s="15"/>
      <c r="H24" s="15"/>
      <c r="I24" s="259">
        <f>SUM(I22:I23)</f>
        <v>0</v>
      </c>
      <c r="J24" s="15"/>
      <c r="K24" s="15"/>
    </row>
    <row r="25" spans="1:11" ht="12.75" customHeight="1">
      <c r="A25" s="260"/>
      <c r="B25" s="15"/>
      <c r="C25" s="15"/>
      <c r="D25" s="15"/>
      <c r="E25" s="15"/>
      <c r="F25" s="15"/>
      <c r="G25" s="15"/>
      <c r="H25" s="15"/>
      <c r="I25" s="15"/>
      <c r="J25" s="15"/>
      <c r="K25" s="15"/>
    </row>
    <row r="26" spans="1:11" ht="12.75" customHeight="1">
      <c r="A26" s="260"/>
      <c r="B26" s="253" t="s">
        <v>147</v>
      </c>
      <c r="C26" s="253"/>
      <c r="D26" s="15"/>
      <c r="E26" s="15"/>
      <c r="F26" s="15"/>
      <c r="G26" s="15"/>
      <c r="H26" s="15"/>
      <c r="I26" s="257"/>
      <c r="J26" s="15"/>
      <c r="K26" s="15"/>
    </row>
    <row r="27" spans="1:11" ht="12.75" customHeight="1">
      <c r="A27" s="260">
        <f>A24+1</f>
        <v>8</v>
      </c>
      <c r="B27" s="15" t="s">
        <v>137</v>
      </c>
      <c r="C27" s="15"/>
      <c r="D27" s="264">
        <f>'WP-Q-3-6 Overheads'!D18</f>
        <v>5.4699999999999999E-2</v>
      </c>
      <c r="E27" s="15" t="s">
        <v>320</v>
      </c>
      <c r="F27" s="15"/>
      <c r="G27" s="15"/>
      <c r="H27" s="263" t="s">
        <v>132</v>
      </c>
      <c r="I27" s="257">
        <f>IF(H27="Y",ROUND(($I$18+$I$24)*(1+D32)*D27,2),0)</f>
        <v>0</v>
      </c>
      <c r="J27" s="15" t="s">
        <v>266</v>
      </c>
      <c r="K27" s="15"/>
    </row>
    <row r="28" spans="1:11" ht="12.75" customHeight="1">
      <c r="A28" s="260">
        <f>A27+1</f>
        <v>9</v>
      </c>
      <c r="B28" s="15" t="s">
        <v>138</v>
      </c>
      <c r="C28" s="15"/>
      <c r="D28" s="264">
        <f>'WP-Q-3-6 Overheads'!D19</f>
        <v>9.5899999999999999E-2</v>
      </c>
      <c r="E28" s="15" t="s">
        <v>320</v>
      </c>
      <c r="F28" s="15"/>
      <c r="G28" s="15"/>
      <c r="H28" s="263" t="s">
        <v>131</v>
      </c>
      <c r="I28" s="257">
        <f>IF(H28="Y",ROUND(($I$18+$I$24)*(1+D32)*D28,2),0)</f>
        <v>24.06</v>
      </c>
      <c r="J28" s="15" t="s">
        <v>266</v>
      </c>
      <c r="K28" s="15"/>
    </row>
    <row r="29" spans="1:11" ht="12.75" customHeight="1">
      <c r="A29" s="260">
        <f>A28+1</f>
        <v>10</v>
      </c>
      <c r="B29" s="15" t="s">
        <v>148</v>
      </c>
      <c r="C29" s="15"/>
      <c r="D29" s="15"/>
      <c r="E29" s="15"/>
      <c r="F29" s="15"/>
      <c r="G29" s="15"/>
      <c r="H29" s="15"/>
      <c r="I29" s="259">
        <f>SUM(I27:I28)</f>
        <v>24.06</v>
      </c>
      <c r="J29" s="15"/>
      <c r="K29" s="15"/>
    </row>
    <row r="30" spans="1:11" ht="12.75" customHeight="1">
      <c r="A30" s="260"/>
      <c r="B30" s="15"/>
      <c r="C30" s="15"/>
      <c r="D30" s="15"/>
      <c r="E30" s="15"/>
      <c r="F30" s="15"/>
      <c r="G30" s="15"/>
      <c r="H30" s="15"/>
      <c r="I30" s="265"/>
      <c r="J30" s="15"/>
      <c r="K30" s="15"/>
    </row>
    <row r="31" spans="1:11" ht="12.75" customHeight="1">
      <c r="A31" s="260"/>
      <c r="B31" s="253" t="s">
        <v>141</v>
      </c>
      <c r="C31" s="253"/>
      <c r="D31" s="15"/>
      <c r="E31" s="15"/>
      <c r="F31" s="15"/>
      <c r="G31" s="15"/>
      <c r="H31" s="15"/>
      <c r="I31" s="15"/>
      <c r="J31" s="15"/>
      <c r="K31" s="15"/>
    </row>
    <row r="32" spans="1:11" ht="12.75" customHeight="1">
      <c r="A32" s="248">
        <f>A29+1</f>
        <v>11</v>
      </c>
      <c r="B32" s="15" t="s">
        <v>17</v>
      </c>
      <c r="C32" s="15"/>
      <c r="D32" s="264">
        <f>'WP-Q-3-6 Overheads'!D16</f>
        <v>0.45179999999999998</v>
      </c>
      <c r="E32" s="15" t="s">
        <v>320</v>
      </c>
      <c r="F32" s="15"/>
      <c r="G32" s="15"/>
      <c r="H32" s="263" t="s">
        <v>131</v>
      </c>
      <c r="I32" s="257">
        <f>IF(H32="Y",ROUND($I$19*D32,2),0)</f>
        <v>82.14</v>
      </c>
      <c r="J32" s="15" t="s">
        <v>157</v>
      </c>
      <c r="K32" s="15"/>
    </row>
    <row r="33" spans="1:11" ht="12.75" customHeight="1">
      <c r="A33" s="260">
        <f>A32+1</f>
        <v>12</v>
      </c>
      <c r="B33" s="15" t="s">
        <v>18</v>
      </c>
      <c r="C33" s="15"/>
      <c r="D33" s="264">
        <f>'WP-Q-3-6 Overheads'!D17</f>
        <v>0.1198</v>
      </c>
      <c r="E33" s="15" t="s">
        <v>320</v>
      </c>
      <c r="F33" s="15"/>
      <c r="G33" s="15"/>
      <c r="H33" s="263" t="s">
        <v>132</v>
      </c>
      <c r="I33" s="257">
        <f>IF(H33="Y",ROUND($I$24*D33,2),0)</f>
        <v>0</v>
      </c>
      <c r="J33" s="15" t="s">
        <v>158</v>
      </c>
      <c r="K33" s="15"/>
    </row>
    <row r="34" spans="1:11" ht="12.75" customHeight="1">
      <c r="A34" s="260">
        <f>A33+1</f>
        <v>13</v>
      </c>
      <c r="B34" s="15" t="s">
        <v>133</v>
      </c>
      <c r="C34" s="15"/>
      <c r="D34" s="264">
        <f>'WP-Q-3-6 Overheads'!D20</f>
        <v>1.3899999999999999E-2</v>
      </c>
      <c r="E34" s="15" t="s">
        <v>320</v>
      </c>
      <c r="F34" s="15"/>
      <c r="G34" s="15"/>
      <c r="H34" s="263" t="s">
        <v>131</v>
      </c>
      <c r="I34" s="257">
        <f>IF(H34="Y",ROUND(($I$19+$I$24)*D34,2),0)</f>
        <v>2.5299999999999998</v>
      </c>
      <c r="J34" s="15" t="s">
        <v>156</v>
      </c>
      <c r="K34" s="15"/>
    </row>
    <row r="35" spans="1:11" ht="12.75" customHeight="1">
      <c r="A35" s="260">
        <f t="shared" ref="A35:A36" si="3">A34+1</f>
        <v>14</v>
      </c>
      <c r="B35" s="15" t="s">
        <v>134</v>
      </c>
      <c r="C35" s="15"/>
      <c r="D35" s="264">
        <f>'WP-Q-3-6 Overheads'!D21</f>
        <v>0.10680000000000001</v>
      </c>
      <c r="E35" s="15" t="s">
        <v>320</v>
      </c>
      <c r="F35" s="15"/>
      <c r="G35" s="15"/>
      <c r="H35" s="263" t="s">
        <v>131</v>
      </c>
      <c r="I35" s="257">
        <f>IF(H35="Y",ROUND($I$19*D35,2),0)</f>
        <v>19.420000000000002</v>
      </c>
      <c r="J35" s="15" t="s">
        <v>156</v>
      </c>
      <c r="K35" s="15"/>
    </row>
    <row r="36" spans="1:11" ht="12.75" customHeight="1">
      <c r="A36" s="260">
        <f t="shared" si="3"/>
        <v>15</v>
      </c>
      <c r="B36" s="15" t="s">
        <v>25</v>
      </c>
      <c r="C36" s="15"/>
      <c r="E36" s="15"/>
      <c r="F36" s="15"/>
      <c r="G36" s="15"/>
      <c r="I36" s="259">
        <f>SUM(I32:I35)</f>
        <v>104.09</v>
      </c>
      <c r="J36" s="15"/>
      <c r="K36" s="15"/>
    </row>
    <row r="37" spans="1:11" ht="12.75" customHeight="1">
      <c r="A37" s="260"/>
      <c r="B37" s="15"/>
      <c r="C37" s="15"/>
      <c r="D37" s="15"/>
      <c r="E37" s="15"/>
      <c r="F37" s="15"/>
      <c r="G37" s="15"/>
      <c r="H37" s="15"/>
      <c r="I37" s="261"/>
      <c r="J37" s="15"/>
      <c r="K37" s="15"/>
    </row>
    <row r="38" spans="1:11" ht="12.75" customHeight="1" thickBot="1">
      <c r="A38" s="248">
        <f>A36+1</f>
        <v>16</v>
      </c>
      <c r="B38" s="15" t="s">
        <v>307</v>
      </c>
      <c r="C38" s="15"/>
      <c r="D38" s="15"/>
      <c r="E38" s="15"/>
      <c r="F38" s="15"/>
      <c r="G38" s="15"/>
      <c r="H38" s="15"/>
      <c r="I38" s="266">
        <f>SUM(I19+I24+I29+I36)</f>
        <v>309.95000000000005</v>
      </c>
      <c r="J38" s="15" t="s">
        <v>153</v>
      </c>
      <c r="K38" s="15"/>
    </row>
    <row r="39" spans="1:11" ht="12.75" customHeight="1" thickTop="1">
      <c r="A39" s="260"/>
      <c r="B39" s="15"/>
      <c r="C39" s="15"/>
      <c r="D39" s="15"/>
      <c r="E39" s="15"/>
      <c r="F39" s="15"/>
      <c r="G39" s="15"/>
      <c r="H39" s="15"/>
      <c r="I39" s="254"/>
      <c r="J39" s="15"/>
      <c r="K39" s="15"/>
    </row>
    <row r="40" spans="1:11" ht="12.75" customHeight="1">
      <c r="A40" s="248">
        <f>A38+1</f>
        <v>17</v>
      </c>
      <c r="B40" s="15" t="s">
        <v>308</v>
      </c>
      <c r="C40" s="15"/>
      <c r="D40" s="15"/>
      <c r="E40" s="15"/>
      <c r="F40" s="15"/>
      <c r="G40" s="15"/>
      <c r="H40" s="15"/>
      <c r="I40" s="270">
        <f>ROUND(I38*4,0)/4</f>
        <v>310</v>
      </c>
      <c r="J40" s="15" t="s">
        <v>151</v>
      </c>
      <c r="K40" s="15"/>
    </row>
    <row r="41" spans="1:11" ht="12.75" customHeight="1">
      <c r="A41" s="248">
        <f>A40+1</f>
        <v>18</v>
      </c>
      <c r="B41" s="15" t="s">
        <v>309</v>
      </c>
      <c r="C41" s="15"/>
      <c r="D41" s="15"/>
      <c r="E41" s="15"/>
      <c r="F41" s="15"/>
      <c r="G41" s="15"/>
      <c r="H41" s="15"/>
      <c r="I41" s="257">
        <v>280.25</v>
      </c>
      <c r="J41" s="15" t="s">
        <v>410</v>
      </c>
      <c r="K41" s="15"/>
    </row>
    <row r="42" spans="1:11" ht="12.75" customHeight="1" thickBot="1">
      <c r="A42" s="248">
        <f>A41+1</f>
        <v>19</v>
      </c>
      <c r="B42" s="15" t="s">
        <v>36</v>
      </c>
      <c r="C42" s="15"/>
      <c r="I42" s="268">
        <f>I40-I41</f>
        <v>29.75</v>
      </c>
      <c r="J42" s="15" t="s">
        <v>154</v>
      </c>
      <c r="K42" s="15"/>
    </row>
    <row r="43" spans="1:11" ht="12.75" customHeight="1" thickTop="1">
      <c r="A43" s="269"/>
      <c r="I43" s="257"/>
      <c r="J43" s="15"/>
      <c r="K43" s="15"/>
    </row>
    <row r="44" spans="1:11" ht="12.75" customHeight="1">
      <c r="A44" s="15" t="s">
        <v>27</v>
      </c>
      <c r="I44" s="257"/>
      <c r="J44" s="15"/>
      <c r="K44" s="15"/>
    </row>
    <row r="45" spans="1:11" ht="12.75" customHeight="1">
      <c r="A45" s="140" t="s">
        <v>26</v>
      </c>
      <c r="B45" s="15" t="s">
        <v>340</v>
      </c>
      <c r="C45" s="15"/>
      <c r="D45" s="15"/>
      <c r="E45" s="15"/>
      <c r="F45" s="15"/>
      <c r="G45" s="15"/>
      <c r="H45" s="15"/>
      <c r="I45" s="15"/>
      <c r="J45" s="15"/>
      <c r="K45" s="15"/>
    </row>
    <row r="46" spans="1:11" ht="12.75" customHeight="1">
      <c r="A46" s="140"/>
      <c r="B46" s="15"/>
      <c r="C46" s="15"/>
      <c r="D46" s="15"/>
      <c r="E46" s="15"/>
      <c r="F46" s="15"/>
      <c r="G46" s="15"/>
      <c r="H46" s="15"/>
      <c r="I46" s="15"/>
      <c r="J46" s="15"/>
      <c r="K46" s="15"/>
    </row>
    <row r="47" spans="1:11" ht="39" customHeight="1">
      <c r="A47" s="15"/>
      <c r="B47" s="303" t="s">
        <v>329</v>
      </c>
      <c r="C47" s="303"/>
      <c r="D47" s="303"/>
      <c r="E47" s="303"/>
      <c r="F47" s="303"/>
      <c r="G47" s="303"/>
      <c r="H47" s="303"/>
      <c r="I47" s="303"/>
      <c r="J47" s="303"/>
      <c r="K47" s="15"/>
    </row>
    <row r="48" spans="1:11" ht="12.75" customHeight="1">
      <c r="A48" s="15"/>
      <c r="B48" s="15"/>
      <c r="C48" s="15"/>
      <c r="D48" s="15"/>
      <c r="E48" s="15"/>
      <c r="F48" s="15"/>
      <c r="G48" s="15"/>
      <c r="H48" s="15"/>
      <c r="I48" s="15"/>
      <c r="J48" s="15"/>
      <c r="K48" s="15"/>
    </row>
    <row r="49" spans="1:11" ht="12.75" customHeight="1">
      <c r="A49" s="15"/>
      <c r="B49" s="15"/>
      <c r="C49" s="15"/>
      <c r="D49" s="15"/>
      <c r="E49" s="15"/>
      <c r="F49" s="15"/>
      <c r="G49" s="15"/>
      <c r="H49" s="15"/>
      <c r="I49" s="15"/>
      <c r="J49" s="15"/>
      <c r="K49" s="15"/>
    </row>
  </sheetData>
  <mergeCells count="1">
    <mergeCell ref="B47:J47"/>
  </mergeCells>
  <pageMargins left="0.75" right="0.5" top="0.75" bottom="0.5" header="0" footer="0"/>
  <pageSetup scale="8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K51"/>
  <sheetViews>
    <sheetView view="pageBreakPreview" topLeftCell="A10"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461</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298</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45</v>
      </c>
      <c r="C16" s="15" t="s">
        <v>332</v>
      </c>
      <c r="D16" s="256">
        <f>VLOOKUP(B16,'Payroll Rates'!$B$14:$H$30,3,FALSE)</f>
        <v>20.95</v>
      </c>
      <c r="E16" s="257">
        <f>ROUND(D16/60,2)</f>
        <v>0.35</v>
      </c>
      <c r="F16" s="258">
        <v>5</v>
      </c>
      <c r="G16" s="258"/>
      <c r="H16" s="256"/>
      <c r="I16" s="257">
        <f>ROUND(E16*F16,2)</f>
        <v>1.75</v>
      </c>
      <c r="J16" s="15" t="s">
        <v>155</v>
      </c>
    </row>
    <row r="17" spans="1:11" ht="12.75" customHeight="1">
      <c r="A17" s="248">
        <f>A16+1</f>
        <v>2</v>
      </c>
      <c r="B17" s="255" t="s">
        <v>426</v>
      </c>
      <c r="C17" s="15" t="s">
        <v>332</v>
      </c>
      <c r="D17" s="256">
        <f>VLOOKUP(B17,'Payroll Rates'!$B$14:$H$30,3,FALSE)</f>
        <v>24.55</v>
      </c>
      <c r="E17" s="257">
        <f>ROUND(D17/60,2)</f>
        <v>0.41</v>
      </c>
      <c r="F17" s="258">
        <v>5</v>
      </c>
      <c r="G17" s="258"/>
      <c r="H17" s="256"/>
      <c r="I17" s="257">
        <f t="shared" ref="I17:I18" si="0">ROUND(E17*F17,2)</f>
        <v>2.0499999999999998</v>
      </c>
      <c r="J17" s="15" t="s">
        <v>155</v>
      </c>
    </row>
    <row r="18" spans="1:11" ht="12.75" customHeight="1">
      <c r="A18" s="248">
        <f>A17+1</f>
        <v>3</v>
      </c>
      <c r="B18" s="255" t="s">
        <v>42</v>
      </c>
      <c r="C18" s="15" t="s">
        <v>332</v>
      </c>
      <c r="D18" s="256">
        <f>VLOOKUP(B18,'Payroll Rates'!$B$14:$H$30,3,FALSE)</f>
        <v>28.85</v>
      </c>
      <c r="E18" s="257">
        <f>ROUND(D18/60,2)</f>
        <v>0.48</v>
      </c>
      <c r="F18" s="258">
        <v>10</v>
      </c>
      <c r="G18" s="262"/>
      <c r="H18" s="256"/>
      <c r="I18" s="257">
        <f t="shared" si="0"/>
        <v>4.8</v>
      </c>
      <c r="J18" s="15" t="s">
        <v>155</v>
      </c>
      <c r="K18" s="15"/>
    </row>
    <row r="19" spans="1:11" ht="12.75" customHeight="1">
      <c r="A19" s="248">
        <f>A18+1</f>
        <v>4</v>
      </c>
      <c r="B19" s="15" t="s">
        <v>24</v>
      </c>
      <c r="C19" s="15"/>
      <c r="D19" s="15"/>
      <c r="E19" s="15"/>
      <c r="F19" s="15"/>
      <c r="G19" s="15"/>
      <c r="H19" s="15"/>
      <c r="I19" s="259">
        <f>SUM(I16:I18)</f>
        <v>8.6</v>
      </c>
      <c r="J19" s="15"/>
      <c r="K19" s="15"/>
    </row>
    <row r="20" spans="1:11" ht="12.75" customHeight="1">
      <c r="A20" s="260"/>
      <c r="B20" s="15"/>
      <c r="C20" s="15"/>
      <c r="D20" s="15"/>
      <c r="E20" s="15"/>
      <c r="F20" s="15"/>
      <c r="G20" s="15"/>
      <c r="H20" s="15"/>
      <c r="I20" s="15"/>
      <c r="J20" s="15"/>
      <c r="K20" s="15"/>
    </row>
    <row r="21" spans="1:11" ht="12.75" customHeight="1">
      <c r="A21" s="260"/>
      <c r="B21" s="253" t="s">
        <v>143</v>
      </c>
      <c r="C21" s="253"/>
      <c r="D21" s="15"/>
      <c r="E21" s="15"/>
      <c r="F21" s="15"/>
      <c r="G21" s="15"/>
      <c r="H21" s="15"/>
      <c r="I21" s="261"/>
      <c r="J21" s="15"/>
      <c r="K21" s="15"/>
    </row>
    <row r="22" spans="1:11" ht="12.75" customHeight="1">
      <c r="A22" s="260">
        <f>A19+1</f>
        <v>5</v>
      </c>
      <c r="B22" s="15" t="s">
        <v>145</v>
      </c>
      <c r="C22" s="15"/>
      <c r="D22" s="256"/>
      <c r="E22" s="256">
        <v>0</v>
      </c>
      <c r="F22" s="258">
        <v>0</v>
      </c>
      <c r="G22" s="258"/>
      <c r="H22" s="15"/>
      <c r="I22" s="257">
        <f t="shared" ref="I22:I23" si="1">ROUND(E22*F22,2)</f>
        <v>0</v>
      </c>
      <c r="J22" s="15" t="s">
        <v>155</v>
      </c>
      <c r="K22" s="15"/>
    </row>
    <row r="23" spans="1:11" ht="12.75" customHeight="1">
      <c r="A23" s="260">
        <f>A22+1</f>
        <v>6</v>
      </c>
      <c r="B23" s="15" t="s">
        <v>146</v>
      </c>
      <c r="C23" s="15"/>
      <c r="D23" s="256"/>
      <c r="E23" s="256">
        <v>0</v>
      </c>
      <c r="F23" s="258">
        <v>0</v>
      </c>
      <c r="G23" s="258"/>
      <c r="H23" s="15"/>
      <c r="I23" s="257">
        <f t="shared" si="1"/>
        <v>0</v>
      </c>
      <c r="J23" s="15" t="s">
        <v>155</v>
      </c>
      <c r="K23" s="15"/>
    </row>
    <row r="24" spans="1:11" ht="12.75" customHeight="1">
      <c r="A24" s="260">
        <f>A23+1</f>
        <v>7</v>
      </c>
      <c r="B24" s="15" t="s">
        <v>144</v>
      </c>
      <c r="C24" s="15"/>
      <c r="D24" s="15"/>
      <c r="E24" s="15"/>
      <c r="F24" s="15"/>
      <c r="G24" s="15"/>
      <c r="H24" s="15"/>
      <c r="I24" s="259">
        <f>SUM(I22:I23)</f>
        <v>0</v>
      </c>
      <c r="J24" s="15"/>
      <c r="K24" s="15"/>
    </row>
    <row r="25" spans="1:11" ht="12.75" customHeight="1">
      <c r="A25" s="260"/>
      <c r="B25" s="15"/>
      <c r="C25" s="15"/>
      <c r="D25" s="15"/>
      <c r="E25" s="15"/>
      <c r="F25" s="15"/>
      <c r="G25" s="15"/>
      <c r="H25" s="15"/>
      <c r="I25" s="15"/>
      <c r="J25" s="15"/>
      <c r="K25" s="15"/>
    </row>
    <row r="26" spans="1:11" ht="12.75" customHeight="1">
      <c r="A26" s="260"/>
      <c r="B26" s="253" t="s">
        <v>147</v>
      </c>
      <c r="C26" s="253"/>
      <c r="D26" s="15"/>
      <c r="E26" s="15"/>
      <c r="F26" s="15"/>
      <c r="G26" s="15"/>
      <c r="H26" s="15"/>
      <c r="I26" s="257"/>
      <c r="J26" s="15"/>
      <c r="K26" s="15"/>
    </row>
    <row r="27" spans="1:11" ht="12.75" customHeight="1">
      <c r="A27" s="260">
        <f>A24+1</f>
        <v>8</v>
      </c>
      <c r="B27" s="15" t="s">
        <v>137</v>
      </c>
      <c r="C27" s="15"/>
      <c r="D27" s="264">
        <f>'WP-Q-3-6 Overheads'!D18</f>
        <v>5.4699999999999999E-2</v>
      </c>
      <c r="E27" s="15" t="s">
        <v>320</v>
      </c>
      <c r="F27" s="15"/>
      <c r="G27" s="15"/>
      <c r="H27" s="263" t="s">
        <v>132</v>
      </c>
      <c r="I27" s="257">
        <f>IF(H27="Y",ROUND(($I$18+$I$24)*(1+D32)*D27,2),0)</f>
        <v>0</v>
      </c>
      <c r="J27" s="15" t="s">
        <v>266</v>
      </c>
      <c r="K27" s="15"/>
    </row>
    <row r="28" spans="1:11" ht="12.75" customHeight="1">
      <c r="A28" s="260">
        <f>A27+1</f>
        <v>9</v>
      </c>
      <c r="B28" s="15" t="s">
        <v>138</v>
      </c>
      <c r="C28" s="15"/>
      <c r="D28" s="264">
        <f>'WP-Q-3-6 Overheads'!D19</f>
        <v>9.5899999999999999E-2</v>
      </c>
      <c r="E28" s="15" t="s">
        <v>320</v>
      </c>
      <c r="F28" s="15"/>
      <c r="G28" s="15"/>
      <c r="H28" s="263" t="s">
        <v>131</v>
      </c>
      <c r="I28" s="257">
        <f>IF(H28="Y",ROUND(($I$18+$I$24)*(1+D32)*D28,2),0)</f>
        <v>0.67</v>
      </c>
      <c r="J28" s="15" t="s">
        <v>266</v>
      </c>
      <c r="K28" s="15"/>
    </row>
    <row r="29" spans="1:11" ht="12.75" customHeight="1">
      <c r="A29" s="260">
        <f>A28+1</f>
        <v>10</v>
      </c>
      <c r="B29" s="15" t="s">
        <v>148</v>
      </c>
      <c r="C29" s="15"/>
      <c r="D29" s="15"/>
      <c r="E29" s="15"/>
      <c r="F29" s="15"/>
      <c r="G29" s="15"/>
      <c r="H29" s="15"/>
      <c r="I29" s="259">
        <f>SUM(I27:I28)</f>
        <v>0.67</v>
      </c>
      <c r="J29" s="15"/>
      <c r="K29" s="15"/>
    </row>
    <row r="30" spans="1:11" ht="12.75" customHeight="1">
      <c r="A30" s="260"/>
      <c r="B30" s="15"/>
      <c r="C30" s="15"/>
      <c r="D30" s="15"/>
      <c r="E30" s="15"/>
      <c r="F30" s="15"/>
      <c r="G30" s="15"/>
      <c r="H30" s="15"/>
      <c r="I30" s="265"/>
      <c r="J30" s="15"/>
      <c r="K30" s="15"/>
    </row>
    <row r="31" spans="1:11" ht="12.75" customHeight="1">
      <c r="A31" s="260"/>
      <c r="B31" s="253" t="s">
        <v>141</v>
      </c>
      <c r="C31" s="253"/>
      <c r="D31" s="15"/>
      <c r="E31" s="15"/>
      <c r="F31" s="15"/>
      <c r="G31" s="15"/>
      <c r="H31" s="15"/>
      <c r="I31" s="15"/>
      <c r="J31" s="15"/>
      <c r="K31" s="15"/>
    </row>
    <row r="32" spans="1:11" ht="12.75" customHeight="1">
      <c r="A32" s="248">
        <f>A29+1</f>
        <v>11</v>
      </c>
      <c r="B32" s="15" t="s">
        <v>17</v>
      </c>
      <c r="C32" s="15"/>
      <c r="D32" s="264">
        <f>'WP-Q-3-6 Overheads'!D16</f>
        <v>0.45179999999999998</v>
      </c>
      <c r="E32" s="15" t="s">
        <v>320</v>
      </c>
      <c r="F32" s="15"/>
      <c r="G32" s="15"/>
      <c r="H32" s="263" t="s">
        <v>131</v>
      </c>
      <c r="I32" s="257">
        <f>IF(H32="Y",ROUND($I$19*D32,2),0)</f>
        <v>3.89</v>
      </c>
      <c r="J32" s="15" t="s">
        <v>157</v>
      </c>
      <c r="K32" s="15"/>
    </row>
    <row r="33" spans="1:11" ht="12.75" customHeight="1">
      <c r="A33" s="260">
        <f>A32+1</f>
        <v>12</v>
      </c>
      <c r="B33" s="15" t="s">
        <v>18</v>
      </c>
      <c r="C33" s="15"/>
      <c r="D33" s="264">
        <f>'WP-Q-3-6 Overheads'!D17</f>
        <v>0.1198</v>
      </c>
      <c r="E33" s="15" t="s">
        <v>320</v>
      </c>
      <c r="F33" s="15"/>
      <c r="G33" s="15"/>
      <c r="H33" s="263" t="s">
        <v>132</v>
      </c>
      <c r="I33" s="257">
        <f>IF(H33="Y",ROUND($I$24*D33,2),0)</f>
        <v>0</v>
      </c>
      <c r="J33" s="15" t="s">
        <v>158</v>
      </c>
      <c r="K33" s="15"/>
    </row>
    <row r="34" spans="1:11" ht="12.75" customHeight="1">
      <c r="A34" s="260">
        <f>A33+1</f>
        <v>13</v>
      </c>
      <c r="B34" s="15" t="s">
        <v>133</v>
      </c>
      <c r="C34" s="15"/>
      <c r="D34" s="264">
        <f>'WP-Q-3-6 Overheads'!D20</f>
        <v>1.3899999999999999E-2</v>
      </c>
      <c r="E34" s="15" t="s">
        <v>320</v>
      </c>
      <c r="F34" s="15"/>
      <c r="G34" s="15"/>
      <c r="H34" s="263" t="s">
        <v>131</v>
      </c>
      <c r="I34" s="257">
        <f>IF(H34="Y",ROUND(($I$19+$I$24)*D34,2),0)</f>
        <v>0.12</v>
      </c>
      <c r="J34" s="15" t="s">
        <v>156</v>
      </c>
      <c r="K34" s="15"/>
    </row>
    <row r="35" spans="1:11" ht="12.75" customHeight="1">
      <c r="A35" s="260">
        <f t="shared" ref="A35:A36" si="2">A34+1</f>
        <v>14</v>
      </c>
      <c r="B35" s="15" t="s">
        <v>134</v>
      </c>
      <c r="C35" s="15"/>
      <c r="D35" s="264">
        <f>'WP-Q-3-6 Overheads'!D21</f>
        <v>0.10680000000000001</v>
      </c>
      <c r="E35" s="15" t="s">
        <v>320</v>
      </c>
      <c r="F35" s="15"/>
      <c r="G35" s="15"/>
      <c r="H35" s="263" t="s">
        <v>131</v>
      </c>
      <c r="I35" s="257">
        <f>IF(H35="Y",ROUND($I$19*D35,2),0)</f>
        <v>0.92</v>
      </c>
      <c r="J35" s="15" t="s">
        <v>156</v>
      </c>
      <c r="K35" s="15"/>
    </row>
    <row r="36" spans="1:11" ht="12.75" customHeight="1">
      <c r="A36" s="260">
        <f t="shared" si="2"/>
        <v>15</v>
      </c>
      <c r="B36" s="15" t="s">
        <v>25</v>
      </c>
      <c r="C36" s="15"/>
      <c r="E36" s="15"/>
      <c r="F36" s="15"/>
      <c r="G36" s="15"/>
      <c r="I36" s="259">
        <f>SUM(I32:I35)</f>
        <v>4.93</v>
      </c>
      <c r="J36" s="15"/>
      <c r="K36" s="15"/>
    </row>
    <row r="37" spans="1:11" ht="12.75" customHeight="1">
      <c r="A37" s="260"/>
      <c r="B37" s="15"/>
      <c r="C37" s="15"/>
      <c r="D37" s="15"/>
      <c r="E37" s="15"/>
      <c r="F37" s="15"/>
      <c r="G37" s="15"/>
      <c r="H37" s="15"/>
      <c r="I37" s="261"/>
      <c r="J37" s="15"/>
      <c r="K37" s="15"/>
    </row>
    <row r="38" spans="1:11" ht="12.75" customHeight="1" thickBot="1">
      <c r="A38" s="248">
        <f>A36+1</f>
        <v>16</v>
      </c>
      <c r="B38" s="15" t="s">
        <v>307</v>
      </c>
      <c r="C38" s="15"/>
      <c r="D38" s="15"/>
      <c r="E38" s="15"/>
      <c r="F38" s="15"/>
      <c r="G38" s="15"/>
      <c r="H38" s="15"/>
      <c r="I38" s="266">
        <f>SUM(I19+I24+I29+I36)</f>
        <v>14.2</v>
      </c>
      <c r="J38" s="15" t="s">
        <v>153</v>
      </c>
      <c r="K38" s="15"/>
    </row>
    <row r="39" spans="1:11" ht="12.75" customHeight="1" thickTop="1">
      <c r="A39" s="260"/>
      <c r="B39" s="15"/>
      <c r="C39" s="15"/>
      <c r="D39" s="15"/>
      <c r="E39" s="15"/>
      <c r="F39" s="15"/>
      <c r="G39" s="15"/>
      <c r="H39" s="15"/>
      <c r="I39" s="254"/>
      <c r="J39" s="15"/>
      <c r="K39" s="15"/>
    </row>
    <row r="40" spans="1:11" ht="12.75" customHeight="1">
      <c r="A40" s="248">
        <f>A38+1</f>
        <v>17</v>
      </c>
      <c r="B40" s="15" t="s">
        <v>308</v>
      </c>
      <c r="C40" s="15"/>
      <c r="D40" s="15"/>
      <c r="E40" s="15"/>
      <c r="F40" s="15"/>
      <c r="G40" s="15"/>
      <c r="H40" s="15"/>
      <c r="I40" s="270">
        <f>ROUND(I38*4,0)/4</f>
        <v>14.25</v>
      </c>
      <c r="J40" s="15" t="s">
        <v>151</v>
      </c>
      <c r="K40" s="15"/>
    </row>
    <row r="41" spans="1:11" ht="12.75" customHeight="1">
      <c r="A41" s="248">
        <f>A40+1</f>
        <v>18</v>
      </c>
      <c r="B41" s="15" t="s">
        <v>309</v>
      </c>
      <c r="C41" s="15"/>
      <c r="D41" s="15"/>
      <c r="E41" s="15"/>
      <c r="F41" s="15"/>
      <c r="G41" s="15"/>
      <c r="H41" s="15"/>
      <c r="I41" s="257">
        <v>18.75</v>
      </c>
      <c r="J41" s="15" t="s">
        <v>410</v>
      </c>
      <c r="K41" s="15"/>
    </row>
    <row r="42" spans="1:11" ht="12.75" customHeight="1" thickBot="1">
      <c r="A42" s="248">
        <f>A41+1</f>
        <v>19</v>
      </c>
      <c r="B42" s="15" t="s">
        <v>36</v>
      </c>
      <c r="C42" s="15"/>
      <c r="I42" s="268">
        <f>I40-I41</f>
        <v>-4.5</v>
      </c>
      <c r="J42" s="15" t="s">
        <v>154</v>
      </c>
      <c r="K42" s="15"/>
    </row>
    <row r="43" spans="1:11" ht="12.75" customHeight="1" thickTop="1">
      <c r="A43" s="269"/>
      <c r="I43" s="257"/>
      <c r="J43" s="15"/>
      <c r="K43" s="15"/>
    </row>
    <row r="44" spans="1:11" ht="12.75" customHeight="1">
      <c r="A44" s="15"/>
      <c r="B44" s="15"/>
      <c r="C44" s="15"/>
      <c r="D44" s="15"/>
      <c r="E44" s="15"/>
      <c r="F44" s="15"/>
      <c r="G44" s="15"/>
      <c r="H44" s="15"/>
      <c r="I44" s="15"/>
      <c r="J44" s="15"/>
      <c r="K44" s="15"/>
    </row>
    <row r="45" spans="1:11" ht="12.75" customHeight="1"/>
    <row r="46" spans="1:11" ht="12.75" customHeight="1"/>
    <row r="47" spans="1:11" ht="12.75" customHeight="1"/>
    <row r="48" spans="1:11" ht="12.75" customHeight="1"/>
    <row r="49" ht="12.75" customHeight="1"/>
    <row r="50" ht="12.75" customHeight="1"/>
    <row r="51" ht="12.75" customHeight="1"/>
  </sheetData>
  <pageMargins left="0.75" right="0.5" top="0.75" bottom="0.5" header="0"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O46"/>
  <sheetViews>
    <sheetView view="pageBreakPreview" topLeftCell="A13"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462</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91</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195</v>
      </c>
      <c r="F13" s="155" t="s">
        <v>195</v>
      </c>
      <c r="G13" s="155"/>
      <c r="H13" s="250" t="s">
        <v>135</v>
      </c>
      <c r="I13" s="155" t="s">
        <v>21</v>
      </c>
      <c r="J13" s="248" t="s">
        <v>15</v>
      </c>
      <c r="K13" s="15"/>
    </row>
    <row r="14" spans="1:11" ht="12.75" customHeight="1">
      <c r="A14" s="251"/>
      <c r="B14" s="251"/>
      <c r="C14" s="251"/>
      <c r="D14" s="252" t="s">
        <v>23</v>
      </c>
      <c r="E14" s="252" t="s">
        <v>196</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424</v>
      </c>
      <c r="C16" s="15" t="s">
        <v>332</v>
      </c>
      <c r="D16" s="256">
        <f>VLOOKUP(B16,'Payroll Rates'!$B$14:$H$30,3,FALSE)</f>
        <v>25.14</v>
      </c>
      <c r="E16" s="257">
        <f t="shared" ref="E16:E17" si="0">ROUND(D16/60,2)</f>
        <v>0.42</v>
      </c>
      <c r="F16" s="258">
        <v>10</v>
      </c>
      <c r="G16" s="258"/>
      <c r="H16" s="256"/>
      <c r="I16" s="257">
        <f t="shared" ref="I16:I17" si="1">ROUND(E16*F16,2)</f>
        <v>4.2</v>
      </c>
      <c r="J16" s="15" t="s">
        <v>155</v>
      </c>
    </row>
    <row r="17" spans="1:15" ht="12.75" customHeight="1">
      <c r="A17" s="248">
        <f>A16+1</f>
        <v>2</v>
      </c>
      <c r="B17" s="255" t="s">
        <v>28</v>
      </c>
      <c r="C17" s="15" t="s">
        <v>332</v>
      </c>
      <c r="D17" s="256">
        <f>VLOOKUP(B17,'Payroll Rates'!$B$14:$H$30,3,FALSE)</f>
        <v>43.08</v>
      </c>
      <c r="E17" s="257">
        <f t="shared" si="0"/>
        <v>0.72</v>
      </c>
      <c r="F17" s="258">
        <v>60</v>
      </c>
      <c r="H17" s="256"/>
      <c r="I17" s="257">
        <f t="shared" si="1"/>
        <v>43.2</v>
      </c>
      <c r="J17" s="15" t="s">
        <v>155</v>
      </c>
      <c r="K17" s="15"/>
    </row>
    <row r="18" spans="1:15" ht="12.75" customHeight="1">
      <c r="A18" s="248">
        <f>A17+1</f>
        <v>3</v>
      </c>
      <c r="B18" s="15" t="s">
        <v>24</v>
      </c>
      <c r="C18" s="15"/>
      <c r="D18" s="15"/>
      <c r="E18" s="15"/>
      <c r="F18" s="15"/>
      <c r="G18" s="15"/>
      <c r="H18" s="15"/>
      <c r="I18" s="259">
        <f>SUM(I16:I17)</f>
        <v>47.400000000000006</v>
      </c>
      <c r="J18" s="15"/>
      <c r="K18" s="15"/>
    </row>
    <row r="19" spans="1:15" ht="12.75" customHeight="1">
      <c r="A19" s="260"/>
      <c r="B19" s="15"/>
      <c r="C19" s="15"/>
      <c r="D19" s="15"/>
      <c r="E19" s="15"/>
      <c r="F19" s="15"/>
      <c r="G19" s="15"/>
      <c r="H19" s="15"/>
      <c r="I19" s="15"/>
      <c r="J19" s="15"/>
      <c r="K19" s="15"/>
    </row>
    <row r="20" spans="1:15" ht="12.75" customHeight="1">
      <c r="A20" s="260"/>
      <c r="B20" s="253" t="s">
        <v>143</v>
      </c>
      <c r="C20" s="253"/>
      <c r="D20" s="15"/>
      <c r="E20" s="15"/>
      <c r="F20" s="15"/>
      <c r="G20" s="15"/>
      <c r="H20" s="15"/>
      <c r="I20" s="261"/>
      <c r="J20" s="15"/>
      <c r="K20" s="15"/>
    </row>
    <row r="21" spans="1:15" ht="12.75" customHeight="1">
      <c r="A21" s="260">
        <f>A18+1</f>
        <v>4</v>
      </c>
      <c r="B21" s="15" t="s">
        <v>193</v>
      </c>
      <c r="C21" s="15"/>
      <c r="D21" s="256"/>
      <c r="E21" s="256">
        <v>68</v>
      </c>
      <c r="F21" s="258">
        <v>2</v>
      </c>
      <c r="G21" s="262" t="s">
        <v>26</v>
      </c>
      <c r="H21" s="15"/>
      <c r="I21" s="257">
        <f t="shared" ref="I21:I22" si="2">ROUND(E21*F21,2)</f>
        <v>136</v>
      </c>
      <c r="J21" s="15" t="s">
        <v>155</v>
      </c>
      <c r="K21" s="15"/>
      <c r="L21" s="15"/>
      <c r="M21" s="256"/>
      <c r="N21" s="264"/>
      <c r="O21" s="284"/>
    </row>
    <row r="22" spans="1:15" ht="12.75" customHeight="1">
      <c r="A22" s="260">
        <f>A21+1</f>
        <v>5</v>
      </c>
      <c r="B22" s="15" t="s">
        <v>194</v>
      </c>
      <c r="C22" s="15"/>
      <c r="D22" s="256"/>
      <c r="E22" s="256">
        <v>35</v>
      </c>
      <c r="F22" s="258">
        <v>1</v>
      </c>
      <c r="G22" s="262"/>
      <c r="H22" s="15"/>
      <c r="I22" s="257">
        <f t="shared" si="2"/>
        <v>35</v>
      </c>
      <c r="J22" s="15" t="s">
        <v>155</v>
      </c>
      <c r="K22" s="15"/>
      <c r="L22" s="15"/>
      <c r="M22" s="256"/>
      <c r="N22" s="264"/>
      <c r="O22" s="284"/>
    </row>
    <row r="23" spans="1:15" ht="12.75" customHeight="1">
      <c r="A23" s="260">
        <f>A22+1</f>
        <v>6</v>
      </c>
      <c r="B23" s="15" t="s">
        <v>144</v>
      </c>
      <c r="C23" s="15"/>
      <c r="D23" s="15"/>
      <c r="E23" s="15"/>
      <c r="F23" s="15"/>
      <c r="G23" s="15"/>
      <c r="H23" s="15"/>
      <c r="I23" s="259">
        <f>SUM(I21:I22)</f>
        <v>171</v>
      </c>
      <c r="J23" s="15"/>
      <c r="K23" s="15"/>
    </row>
    <row r="24" spans="1:15" ht="12.75" customHeight="1">
      <c r="A24" s="260"/>
      <c r="B24" s="15"/>
      <c r="C24" s="15"/>
      <c r="D24" s="15"/>
      <c r="E24" s="15"/>
      <c r="F24" s="15"/>
      <c r="G24" s="15"/>
      <c r="H24" s="15"/>
      <c r="I24" s="15"/>
      <c r="J24" s="15"/>
      <c r="K24" s="15"/>
    </row>
    <row r="25" spans="1:15" ht="12.75" customHeight="1">
      <c r="A25" s="260"/>
      <c r="B25" s="253" t="s">
        <v>147</v>
      </c>
      <c r="C25" s="253"/>
      <c r="D25" s="15"/>
      <c r="E25" s="15"/>
      <c r="F25" s="15"/>
      <c r="G25" s="15"/>
      <c r="H25" s="15"/>
      <c r="I25" s="257"/>
      <c r="J25" s="15"/>
      <c r="K25" s="15"/>
    </row>
    <row r="26" spans="1:15" ht="12.75" customHeight="1">
      <c r="A26" s="260">
        <f>A23+1</f>
        <v>7</v>
      </c>
      <c r="B26" s="15" t="s">
        <v>137</v>
      </c>
      <c r="C26" s="15"/>
      <c r="D26" s="264">
        <f>'WP-Q-3-6 Overheads'!D18</f>
        <v>5.4699999999999999E-2</v>
      </c>
      <c r="E26" s="15" t="s">
        <v>320</v>
      </c>
      <c r="F26" s="15"/>
      <c r="G26" s="15"/>
      <c r="H26" s="263" t="s">
        <v>131</v>
      </c>
      <c r="I26" s="257">
        <f>IF(H26="Y",ROUND(($I$17+$I$23)*(1+D31)*D26,2),0)</f>
        <v>17.010000000000002</v>
      </c>
      <c r="J26" s="15" t="s">
        <v>266</v>
      </c>
      <c r="K26" s="15"/>
    </row>
    <row r="27" spans="1:15" ht="12.75" customHeight="1">
      <c r="A27" s="260">
        <f>A26+1</f>
        <v>8</v>
      </c>
      <c r="B27" s="15" t="s">
        <v>138</v>
      </c>
      <c r="C27" s="15"/>
      <c r="D27" s="264">
        <f>'WP-Q-3-6 Overheads'!D19</f>
        <v>9.5899999999999999E-2</v>
      </c>
      <c r="E27" s="15" t="s">
        <v>320</v>
      </c>
      <c r="F27" s="15"/>
      <c r="G27" s="15"/>
      <c r="H27" s="263" t="s">
        <v>132</v>
      </c>
      <c r="I27" s="257">
        <f>IF(H27="Y",ROUND(($I$17+$I$23)*(1+D31)*D27,2),0)</f>
        <v>0</v>
      </c>
      <c r="J27" s="15" t="s">
        <v>266</v>
      </c>
      <c r="K27" s="15"/>
    </row>
    <row r="28" spans="1:15" ht="12.75" customHeight="1">
      <c r="A28" s="260">
        <f>A27+1</f>
        <v>9</v>
      </c>
      <c r="B28" s="15" t="s">
        <v>148</v>
      </c>
      <c r="C28" s="15"/>
      <c r="D28" s="15"/>
      <c r="E28" s="15"/>
      <c r="F28" s="15"/>
      <c r="G28" s="15"/>
      <c r="H28" s="15"/>
      <c r="I28" s="259">
        <f>SUM(I26:I27)</f>
        <v>17.010000000000002</v>
      </c>
      <c r="J28" s="15"/>
      <c r="K28" s="15"/>
    </row>
    <row r="29" spans="1:15" ht="12.75" customHeight="1">
      <c r="A29" s="260"/>
      <c r="B29" s="15"/>
      <c r="C29" s="15"/>
      <c r="D29" s="15"/>
      <c r="E29" s="15"/>
      <c r="F29" s="15"/>
      <c r="G29" s="15"/>
      <c r="H29" s="15"/>
      <c r="I29" s="265"/>
      <c r="J29" s="15"/>
      <c r="K29" s="15"/>
    </row>
    <row r="30" spans="1:15" ht="12.75" customHeight="1">
      <c r="A30" s="260"/>
      <c r="B30" s="253" t="s">
        <v>141</v>
      </c>
      <c r="C30" s="253"/>
      <c r="D30" s="15"/>
      <c r="E30" s="15"/>
      <c r="F30" s="15"/>
      <c r="G30" s="15"/>
      <c r="H30" s="15"/>
      <c r="I30" s="15"/>
      <c r="J30" s="15"/>
      <c r="K30" s="15"/>
    </row>
    <row r="31" spans="1:15" ht="12.75" customHeight="1">
      <c r="A31" s="248">
        <f>A28+1</f>
        <v>10</v>
      </c>
      <c r="B31" s="15" t="s">
        <v>17</v>
      </c>
      <c r="C31" s="15"/>
      <c r="D31" s="264">
        <f>'WP-Q-3-6 Overheads'!D16</f>
        <v>0.45179999999999998</v>
      </c>
      <c r="E31" s="15" t="s">
        <v>320</v>
      </c>
      <c r="F31" s="15"/>
      <c r="G31" s="15"/>
      <c r="H31" s="263" t="s">
        <v>131</v>
      </c>
      <c r="I31" s="257">
        <f>IF(H31="Y",ROUND($I$18*D31,2),0)</f>
        <v>21.42</v>
      </c>
      <c r="J31" s="15" t="s">
        <v>174</v>
      </c>
      <c r="K31" s="15"/>
    </row>
    <row r="32" spans="1:15" ht="12.75" customHeight="1">
      <c r="A32" s="260">
        <f>A31+1</f>
        <v>11</v>
      </c>
      <c r="B32" s="15" t="s">
        <v>18</v>
      </c>
      <c r="C32" s="15"/>
      <c r="D32" s="264">
        <f>'WP-Q-3-6 Overheads'!D17</f>
        <v>0.1198</v>
      </c>
      <c r="E32" s="15" t="s">
        <v>320</v>
      </c>
      <c r="F32" s="15"/>
      <c r="G32" s="15"/>
      <c r="H32" s="263" t="s">
        <v>131</v>
      </c>
      <c r="I32" s="257">
        <f>IF(H32="Y",ROUND($I$23*D32,2),0)</f>
        <v>20.49</v>
      </c>
      <c r="J32" s="15" t="s">
        <v>158</v>
      </c>
      <c r="K32" s="15"/>
    </row>
    <row r="33" spans="1:11" ht="12.75" customHeight="1">
      <c r="A33" s="260">
        <f>A32+1</f>
        <v>12</v>
      </c>
      <c r="B33" s="15" t="s">
        <v>133</v>
      </c>
      <c r="C33" s="15"/>
      <c r="D33" s="264">
        <f>'WP-Q-3-6 Overheads'!D20</f>
        <v>1.3899999999999999E-2</v>
      </c>
      <c r="E33" s="15" t="s">
        <v>320</v>
      </c>
      <c r="F33" s="15"/>
      <c r="G33" s="15"/>
      <c r="H33" s="263" t="s">
        <v>131</v>
      </c>
      <c r="I33" s="257">
        <f>IF(H33="Y",ROUND(($I$18+$I$23)*D33,2),0)</f>
        <v>3.04</v>
      </c>
      <c r="J33" s="15" t="s">
        <v>345</v>
      </c>
      <c r="K33" s="15"/>
    </row>
    <row r="34" spans="1:11" ht="12.75" customHeight="1">
      <c r="A34" s="260">
        <f t="shared" ref="A34:A35" si="3">A33+1</f>
        <v>13</v>
      </c>
      <c r="B34" s="15" t="s">
        <v>134</v>
      </c>
      <c r="C34" s="15"/>
      <c r="D34" s="264">
        <f>'WP-Q-3-6 Overheads'!D21</f>
        <v>0.10680000000000001</v>
      </c>
      <c r="E34" s="15" t="s">
        <v>320</v>
      </c>
      <c r="F34" s="15"/>
      <c r="G34" s="15"/>
      <c r="H34" s="263" t="s">
        <v>131</v>
      </c>
      <c r="I34" s="257">
        <f>IF(H34="Y",ROUND($I$18*D34,2),0)</f>
        <v>5.0599999999999996</v>
      </c>
      <c r="J34" s="15" t="s">
        <v>174</v>
      </c>
      <c r="K34" s="15"/>
    </row>
    <row r="35" spans="1:11" ht="12.75" customHeight="1">
      <c r="A35" s="260">
        <f t="shared" si="3"/>
        <v>14</v>
      </c>
      <c r="B35" s="15" t="s">
        <v>25</v>
      </c>
      <c r="C35" s="15"/>
      <c r="E35" s="15"/>
      <c r="F35" s="15"/>
      <c r="G35" s="15"/>
      <c r="I35" s="259">
        <f>SUM(I31:I34)</f>
        <v>50.01</v>
      </c>
      <c r="J35" s="15"/>
      <c r="K35" s="15"/>
    </row>
    <row r="36" spans="1:11" ht="12.75" customHeight="1">
      <c r="A36" s="260"/>
      <c r="B36" s="15"/>
      <c r="C36" s="15"/>
      <c r="D36" s="15"/>
      <c r="E36" s="15"/>
      <c r="F36" s="15"/>
      <c r="G36" s="15"/>
      <c r="H36" s="15"/>
      <c r="I36" s="261"/>
      <c r="J36" s="15"/>
      <c r="K36" s="15"/>
    </row>
    <row r="37" spans="1:11" ht="12.75" customHeight="1" thickBot="1">
      <c r="A37" s="248">
        <f>A35+1</f>
        <v>15</v>
      </c>
      <c r="B37" s="15" t="s">
        <v>307</v>
      </c>
      <c r="C37" s="15"/>
      <c r="D37" s="15"/>
      <c r="E37" s="15"/>
      <c r="F37" s="15"/>
      <c r="G37" s="15"/>
      <c r="H37" s="15"/>
      <c r="I37" s="266">
        <f>SUM(I18+I23+I28+I35)</f>
        <v>285.42</v>
      </c>
      <c r="J37" s="15" t="s">
        <v>346</v>
      </c>
      <c r="K37" s="15"/>
    </row>
    <row r="38" spans="1:11" ht="12.75" customHeight="1" thickTop="1">
      <c r="A38" s="260"/>
      <c r="B38" s="15"/>
      <c r="C38" s="15"/>
      <c r="D38" s="15"/>
      <c r="E38" s="15"/>
      <c r="F38" s="15"/>
      <c r="G38" s="15"/>
      <c r="H38" s="15"/>
      <c r="I38" s="254"/>
      <c r="J38" s="15"/>
      <c r="K38" s="15"/>
    </row>
    <row r="39" spans="1:11" ht="12.75" customHeight="1">
      <c r="A39" s="248">
        <f>A37+1</f>
        <v>16</v>
      </c>
      <c r="B39" s="15" t="s">
        <v>308</v>
      </c>
      <c r="C39" s="15"/>
      <c r="D39" s="15"/>
      <c r="E39" s="15"/>
      <c r="F39" s="15"/>
      <c r="G39" s="15"/>
      <c r="H39" s="15"/>
      <c r="I39" s="270">
        <f>ROUND(I37*4,0)/4</f>
        <v>285.5</v>
      </c>
      <c r="J39" s="15" t="s">
        <v>151</v>
      </c>
      <c r="K39" s="15"/>
    </row>
    <row r="40" spans="1:11" ht="12.75" customHeight="1">
      <c r="A40" s="248">
        <f>A39+1</f>
        <v>17</v>
      </c>
      <c r="B40" s="15" t="s">
        <v>309</v>
      </c>
      <c r="C40" s="15"/>
      <c r="D40" s="15"/>
      <c r="E40" s="15"/>
      <c r="F40" s="15"/>
      <c r="G40" s="15"/>
      <c r="H40" s="15"/>
      <c r="I40" s="257">
        <v>286.25</v>
      </c>
      <c r="J40" s="15" t="s">
        <v>410</v>
      </c>
      <c r="K40" s="15"/>
    </row>
    <row r="41" spans="1:11" ht="12.75" customHeight="1" thickBot="1">
      <c r="A41" s="248">
        <f>A40+1</f>
        <v>18</v>
      </c>
      <c r="B41" s="15" t="s">
        <v>36</v>
      </c>
      <c r="C41" s="15"/>
      <c r="I41" s="268">
        <f>I39-I40</f>
        <v>-0.75</v>
      </c>
      <c r="J41" s="15" t="s">
        <v>154</v>
      </c>
      <c r="K41" s="15"/>
    </row>
    <row r="42" spans="1:11" ht="12.75" customHeight="1" thickTop="1">
      <c r="A42" s="269"/>
      <c r="I42" s="257"/>
      <c r="J42" s="15"/>
      <c r="K42" s="15"/>
    </row>
    <row r="43" spans="1:11" ht="12.75" customHeight="1">
      <c r="A43" s="15" t="s">
        <v>27</v>
      </c>
      <c r="I43" s="257"/>
      <c r="J43" s="15"/>
      <c r="K43" s="15"/>
    </row>
    <row r="44" spans="1:11" ht="12.75" customHeight="1">
      <c r="A44" s="140" t="s">
        <v>26</v>
      </c>
      <c r="B44" s="15" t="s">
        <v>48</v>
      </c>
      <c r="C44" s="15"/>
      <c r="I44" s="257"/>
      <c r="J44" s="15"/>
      <c r="K44" s="15"/>
    </row>
    <row r="45" spans="1:11" ht="12.75" customHeight="1">
      <c r="D45" s="15"/>
      <c r="E45" s="15"/>
      <c r="F45" s="15"/>
      <c r="G45" s="15"/>
      <c r="H45" s="15"/>
      <c r="I45" s="15"/>
      <c r="J45" s="15"/>
      <c r="K45" s="15"/>
    </row>
    <row r="46" spans="1:11" ht="12.75" customHeight="1">
      <c r="D46" s="15"/>
      <c r="E46" s="15"/>
      <c r="F46" s="15"/>
      <c r="G46" s="15"/>
      <c r="H46" s="15"/>
      <c r="I46" s="15"/>
      <c r="J46" s="15"/>
      <c r="K46" s="15"/>
    </row>
  </sheetData>
  <pageMargins left="0.75" right="0.5" top="0.75" bottom="0.5" header="0"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49"/>
  <sheetViews>
    <sheetView view="pageBreakPreview"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463</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92</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195</v>
      </c>
      <c r="F13" s="155" t="s">
        <v>195</v>
      </c>
      <c r="G13" s="155"/>
      <c r="H13" s="250" t="s">
        <v>135</v>
      </c>
      <c r="I13" s="155" t="s">
        <v>21</v>
      </c>
      <c r="J13" s="248" t="s">
        <v>15</v>
      </c>
      <c r="K13" s="15"/>
    </row>
    <row r="14" spans="1:11" ht="12.75" customHeight="1">
      <c r="A14" s="251"/>
      <c r="B14" s="251"/>
      <c r="C14" s="251"/>
      <c r="D14" s="252" t="s">
        <v>23</v>
      </c>
      <c r="E14" s="252" t="s">
        <v>196</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424</v>
      </c>
      <c r="C16" s="15" t="s">
        <v>332</v>
      </c>
      <c r="D16" s="256">
        <f>VLOOKUP(B16,'Payroll Rates'!$B$14:$H$30,3,FALSE)</f>
        <v>25.14</v>
      </c>
      <c r="E16" s="257">
        <f t="shared" ref="E16:E17" si="0">ROUND(D16/60,2)</f>
        <v>0.42</v>
      </c>
      <c r="F16" s="258">
        <v>10</v>
      </c>
      <c r="G16" s="258"/>
      <c r="H16" s="256"/>
      <c r="I16" s="257">
        <f t="shared" ref="I16:I17" si="1">ROUND(E16*F16,2)</f>
        <v>4.2</v>
      </c>
      <c r="J16" s="15" t="s">
        <v>155</v>
      </c>
    </row>
    <row r="17" spans="1:15" ht="12.75" customHeight="1">
      <c r="A17" s="248">
        <f>A16+1</f>
        <v>2</v>
      </c>
      <c r="B17" s="255" t="s">
        <v>28</v>
      </c>
      <c r="C17" s="15" t="s">
        <v>332</v>
      </c>
      <c r="D17" s="256">
        <f>VLOOKUP(B17,'Payroll Rates'!$B$14:$H$30,3,FALSE)</f>
        <v>43.08</v>
      </c>
      <c r="E17" s="257">
        <f t="shared" si="0"/>
        <v>0.72</v>
      </c>
      <c r="F17" s="258">
        <v>60</v>
      </c>
      <c r="H17" s="256"/>
      <c r="I17" s="257">
        <f t="shared" si="1"/>
        <v>43.2</v>
      </c>
      <c r="J17" s="15" t="s">
        <v>155</v>
      </c>
      <c r="K17" s="15"/>
    </row>
    <row r="18" spans="1:15" ht="12.75" customHeight="1">
      <c r="A18" s="248">
        <f>A17+1</f>
        <v>3</v>
      </c>
      <c r="B18" s="15" t="s">
        <v>24</v>
      </c>
      <c r="C18" s="15"/>
      <c r="D18" s="15"/>
      <c r="E18" s="15"/>
      <c r="F18" s="15"/>
      <c r="G18" s="15"/>
      <c r="H18" s="15"/>
      <c r="I18" s="259">
        <f>SUM(I16:I17)</f>
        <v>47.400000000000006</v>
      </c>
      <c r="J18" s="15"/>
      <c r="K18" s="15"/>
    </row>
    <row r="19" spans="1:15" ht="12.75" customHeight="1">
      <c r="A19" s="260"/>
      <c r="B19" s="15"/>
      <c r="C19" s="15"/>
      <c r="D19" s="15"/>
      <c r="E19" s="15"/>
      <c r="F19" s="15"/>
      <c r="G19" s="15"/>
      <c r="H19" s="15"/>
      <c r="I19" s="15"/>
      <c r="J19" s="15"/>
      <c r="K19" s="15"/>
    </row>
    <row r="20" spans="1:15" ht="12.75" customHeight="1">
      <c r="A20" s="260"/>
      <c r="B20" s="253" t="s">
        <v>143</v>
      </c>
      <c r="C20" s="253"/>
      <c r="D20" s="15"/>
      <c r="E20" s="15"/>
      <c r="F20" s="15"/>
      <c r="G20" s="15"/>
      <c r="H20" s="15"/>
      <c r="I20" s="261"/>
      <c r="J20" s="15"/>
      <c r="K20" s="15"/>
    </row>
    <row r="21" spans="1:15" ht="12.75" customHeight="1">
      <c r="A21" s="260">
        <f>A18+1</f>
        <v>4</v>
      </c>
      <c r="B21" s="15" t="s">
        <v>178</v>
      </c>
      <c r="C21" s="15"/>
      <c r="D21" s="256"/>
      <c r="E21" s="256">
        <v>0</v>
      </c>
      <c r="F21" s="258">
        <v>0</v>
      </c>
      <c r="G21" s="262"/>
      <c r="H21" s="15"/>
      <c r="I21" s="257">
        <f t="shared" ref="I21:I22" si="2">ROUND(E21*F21,2)</f>
        <v>0</v>
      </c>
      <c r="J21" s="15" t="s">
        <v>155</v>
      </c>
      <c r="K21" s="15"/>
      <c r="L21" s="15"/>
      <c r="M21" s="256"/>
      <c r="N21" s="264"/>
      <c r="O21" s="284"/>
    </row>
    <row r="22" spans="1:15" ht="12.75" customHeight="1">
      <c r="A22" s="260">
        <f>A21+1</f>
        <v>5</v>
      </c>
      <c r="B22" s="15" t="s">
        <v>179</v>
      </c>
      <c r="C22" s="15"/>
      <c r="D22" s="256"/>
      <c r="E22" s="256">
        <v>0</v>
      </c>
      <c r="F22" s="258">
        <v>0</v>
      </c>
      <c r="G22" s="258"/>
      <c r="H22" s="15"/>
      <c r="I22" s="257">
        <f t="shared" si="2"/>
        <v>0</v>
      </c>
      <c r="J22" s="15" t="s">
        <v>155</v>
      </c>
      <c r="K22" s="15"/>
      <c r="L22" s="15"/>
      <c r="M22" s="256"/>
      <c r="O22" s="284"/>
    </row>
    <row r="23" spans="1:15" ht="12.75" customHeight="1">
      <c r="A23" s="260">
        <f>A22+1</f>
        <v>6</v>
      </c>
      <c r="B23" s="15" t="s">
        <v>144</v>
      </c>
      <c r="C23" s="15"/>
      <c r="D23" s="15"/>
      <c r="E23" s="15"/>
      <c r="F23" s="15"/>
      <c r="G23" s="15"/>
      <c r="H23" s="15"/>
      <c r="I23" s="259">
        <f>SUM(I21:I22)</f>
        <v>0</v>
      </c>
      <c r="J23" s="15"/>
      <c r="K23" s="15"/>
    </row>
    <row r="24" spans="1:15" ht="12.75" customHeight="1">
      <c r="A24" s="260"/>
      <c r="B24" s="15"/>
      <c r="C24" s="15"/>
      <c r="D24" s="15"/>
      <c r="E24" s="15"/>
      <c r="F24" s="15"/>
      <c r="G24" s="15"/>
      <c r="H24" s="15"/>
      <c r="I24" s="15"/>
      <c r="J24" s="15"/>
      <c r="K24" s="15"/>
    </row>
    <row r="25" spans="1:15" ht="12.75" customHeight="1">
      <c r="A25" s="260"/>
      <c r="B25" s="253" t="s">
        <v>147</v>
      </c>
      <c r="C25" s="253"/>
      <c r="D25" s="15"/>
      <c r="E25" s="15"/>
      <c r="F25" s="15"/>
      <c r="G25" s="15"/>
      <c r="H25" s="15"/>
      <c r="I25" s="257"/>
      <c r="J25" s="15"/>
      <c r="K25" s="15"/>
    </row>
    <row r="26" spans="1:15" ht="12.75" customHeight="1">
      <c r="A26" s="260">
        <f>A23+1</f>
        <v>7</v>
      </c>
      <c r="B26" s="15" t="s">
        <v>137</v>
      </c>
      <c r="C26" s="15"/>
      <c r="D26" s="264">
        <f>'WP-Q-3-6 Overheads'!D18</f>
        <v>5.4699999999999999E-2</v>
      </c>
      <c r="E26" s="15" t="s">
        <v>320</v>
      </c>
      <c r="F26" s="15"/>
      <c r="G26" s="15"/>
      <c r="H26" s="263" t="s">
        <v>132</v>
      </c>
      <c r="I26" s="257">
        <f>IF(H26="Y",ROUND(($I$17+$I$23)*(1+D31)*D26,2),0)</f>
        <v>0</v>
      </c>
      <c r="J26" s="15" t="s">
        <v>269</v>
      </c>
      <c r="K26" s="15"/>
    </row>
    <row r="27" spans="1:15" ht="12.75" customHeight="1">
      <c r="A27" s="260">
        <f>A26+1</f>
        <v>8</v>
      </c>
      <c r="B27" s="15" t="s">
        <v>138</v>
      </c>
      <c r="C27" s="15"/>
      <c r="D27" s="264">
        <f>'WP-Q-3-6 Overheads'!D19</f>
        <v>9.5899999999999999E-2</v>
      </c>
      <c r="E27" s="15" t="s">
        <v>320</v>
      </c>
      <c r="F27" s="15"/>
      <c r="G27" s="15"/>
      <c r="H27" s="263" t="s">
        <v>131</v>
      </c>
      <c r="I27" s="257">
        <f>IF(H27="Y",ROUND(($I$17+$I$23)*(1+D31)*D27,2),0)</f>
        <v>6.01</v>
      </c>
      <c r="J27" s="15" t="s">
        <v>269</v>
      </c>
      <c r="K27" s="15"/>
    </row>
    <row r="28" spans="1:15" ht="12.75" customHeight="1">
      <c r="A28" s="260">
        <f>A27+1</f>
        <v>9</v>
      </c>
      <c r="B28" s="15" t="s">
        <v>148</v>
      </c>
      <c r="C28" s="15"/>
      <c r="D28" s="15"/>
      <c r="E28" s="15"/>
      <c r="F28" s="15"/>
      <c r="G28" s="15"/>
      <c r="H28" s="15"/>
      <c r="I28" s="259">
        <f>SUM(I26:I27)</f>
        <v>6.01</v>
      </c>
      <c r="J28" s="15"/>
      <c r="K28" s="15"/>
    </row>
    <row r="29" spans="1:15" ht="12.75" customHeight="1">
      <c r="A29" s="260"/>
      <c r="B29" s="15"/>
      <c r="C29" s="15"/>
      <c r="D29" s="15"/>
      <c r="E29" s="15"/>
      <c r="F29" s="15"/>
      <c r="G29" s="15"/>
      <c r="H29" s="15"/>
      <c r="I29" s="265"/>
      <c r="J29" s="15"/>
      <c r="K29" s="15"/>
    </row>
    <row r="30" spans="1:15" ht="12.75" customHeight="1">
      <c r="A30" s="260"/>
      <c r="B30" s="253" t="s">
        <v>141</v>
      </c>
      <c r="C30" s="253"/>
      <c r="D30" s="15"/>
      <c r="E30" s="15"/>
      <c r="F30" s="15"/>
      <c r="G30" s="15"/>
      <c r="H30" s="15"/>
      <c r="I30" s="15"/>
      <c r="J30" s="15"/>
      <c r="K30" s="15"/>
    </row>
    <row r="31" spans="1:15" ht="12.75" customHeight="1">
      <c r="A31" s="248">
        <f>A28+1</f>
        <v>10</v>
      </c>
      <c r="B31" s="15" t="s">
        <v>17</v>
      </c>
      <c r="C31" s="15"/>
      <c r="D31" s="264">
        <f>'WP-Q-3-6 Overheads'!D16</f>
        <v>0.45179999999999998</v>
      </c>
      <c r="E31" s="15" t="s">
        <v>320</v>
      </c>
      <c r="F31" s="15"/>
      <c r="G31" s="15"/>
      <c r="H31" s="263" t="s">
        <v>131</v>
      </c>
      <c r="I31" s="257">
        <f>IF(H31="Y",ROUND($I$18*D31,2),0)</f>
        <v>21.42</v>
      </c>
      <c r="J31" s="15" t="s">
        <v>174</v>
      </c>
      <c r="K31" s="15"/>
    </row>
    <row r="32" spans="1:15" ht="12.75" customHeight="1">
      <c r="A32" s="260">
        <f>A31+1</f>
        <v>11</v>
      </c>
      <c r="B32" s="15" t="s">
        <v>18</v>
      </c>
      <c r="C32" s="15"/>
      <c r="D32" s="264">
        <f>'WP-Q-3-6 Overheads'!D17</f>
        <v>0.1198</v>
      </c>
      <c r="E32" s="15" t="s">
        <v>320</v>
      </c>
      <c r="F32" s="15"/>
      <c r="G32" s="15"/>
      <c r="H32" s="263" t="s">
        <v>132</v>
      </c>
      <c r="I32" s="257">
        <f>IF(H32="Y",ROUND($I$23*D32,2),0)</f>
        <v>0</v>
      </c>
      <c r="J32" s="15" t="s">
        <v>169</v>
      </c>
      <c r="K32" s="15"/>
    </row>
    <row r="33" spans="1:11" ht="12.75" customHeight="1">
      <c r="A33" s="260">
        <f>A32+1</f>
        <v>12</v>
      </c>
      <c r="B33" s="15" t="s">
        <v>133</v>
      </c>
      <c r="C33" s="15"/>
      <c r="D33" s="264">
        <f>'WP-Q-3-6 Overheads'!D20</f>
        <v>1.3899999999999999E-2</v>
      </c>
      <c r="E33" s="15" t="s">
        <v>320</v>
      </c>
      <c r="F33" s="15"/>
      <c r="G33" s="15"/>
      <c r="H33" s="263" t="s">
        <v>131</v>
      </c>
      <c r="I33" s="257">
        <f>IF(H33="Y",ROUND(($I$18+$I$23)*D33,2),0)</f>
        <v>0.66</v>
      </c>
      <c r="J33" s="15" t="s">
        <v>173</v>
      </c>
      <c r="K33" s="15"/>
    </row>
    <row r="34" spans="1:11" ht="12.75" customHeight="1">
      <c r="A34" s="260">
        <f t="shared" ref="A34:A35" si="3">A33+1</f>
        <v>13</v>
      </c>
      <c r="B34" s="15" t="s">
        <v>134</v>
      </c>
      <c r="C34" s="15"/>
      <c r="D34" s="264">
        <f>'WP-Q-3-6 Overheads'!D21</f>
        <v>0.10680000000000001</v>
      </c>
      <c r="E34" s="15" t="s">
        <v>320</v>
      </c>
      <c r="F34" s="15"/>
      <c r="G34" s="15"/>
      <c r="H34" s="263" t="s">
        <v>131</v>
      </c>
      <c r="I34" s="257">
        <f>IF(H34="Y",ROUND($I$18*D34,2),0)</f>
        <v>5.0599999999999996</v>
      </c>
      <c r="J34" s="15" t="s">
        <v>173</v>
      </c>
      <c r="K34" s="15"/>
    </row>
    <row r="35" spans="1:11" ht="12.75" customHeight="1">
      <c r="A35" s="260">
        <f t="shared" si="3"/>
        <v>14</v>
      </c>
      <c r="B35" s="15" t="s">
        <v>25</v>
      </c>
      <c r="C35" s="15"/>
      <c r="E35" s="15"/>
      <c r="F35" s="15"/>
      <c r="G35" s="15"/>
      <c r="I35" s="259">
        <f>SUM(I31:I34)</f>
        <v>27.14</v>
      </c>
      <c r="J35" s="15"/>
      <c r="K35" s="15"/>
    </row>
    <row r="36" spans="1:11" ht="12.75" customHeight="1">
      <c r="A36" s="260"/>
      <c r="B36" s="15"/>
      <c r="C36" s="15"/>
      <c r="D36" s="15"/>
      <c r="E36" s="15"/>
      <c r="F36" s="15"/>
      <c r="G36" s="15"/>
      <c r="H36" s="15"/>
      <c r="I36" s="261"/>
      <c r="J36" s="15"/>
      <c r="K36" s="15"/>
    </row>
    <row r="37" spans="1:11" ht="12.75" customHeight="1" thickBot="1">
      <c r="A37" s="248">
        <f>A35+1</f>
        <v>15</v>
      </c>
      <c r="B37" s="15" t="s">
        <v>307</v>
      </c>
      <c r="C37" s="15"/>
      <c r="D37" s="15"/>
      <c r="E37" s="15"/>
      <c r="F37" s="15"/>
      <c r="G37" s="15"/>
      <c r="H37" s="15"/>
      <c r="I37" s="266">
        <f>SUM(I18+I23+I28+I35)</f>
        <v>80.550000000000011</v>
      </c>
      <c r="J37" s="15" t="s">
        <v>183</v>
      </c>
      <c r="K37" s="15"/>
    </row>
    <row r="38" spans="1:11" ht="12.75" customHeight="1" thickTop="1">
      <c r="A38" s="260"/>
      <c r="B38" s="15"/>
      <c r="C38" s="15"/>
      <c r="D38" s="15"/>
      <c r="E38" s="15"/>
      <c r="F38" s="15"/>
      <c r="G38" s="15"/>
      <c r="H38" s="15"/>
      <c r="I38" s="254"/>
      <c r="J38" s="15"/>
      <c r="K38" s="15"/>
    </row>
    <row r="39" spans="1:11" ht="12.75" customHeight="1">
      <c r="A39" s="248">
        <f>A37+1</f>
        <v>16</v>
      </c>
      <c r="B39" s="15" t="s">
        <v>308</v>
      </c>
      <c r="C39" s="15"/>
      <c r="D39" s="15"/>
      <c r="E39" s="15"/>
      <c r="F39" s="15"/>
      <c r="G39" s="15"/>
      <c r="H39" s="15"/>
      <c r="I39" s="270">
        <f>ROUND(I37*4,0)/4</f>
        <v>80.5</v>
      </c>
      <c r="J39" s="15" t="s">
        <v>151</v>
      </c>
      <c r="K39" s="15"/>
    </row>
    <row r="40" spans="1:11" ht="12.75" customHeight="1">
      <c r="A40" s="248">
        <f>A39+1</f>
        <v>17</v>
      </c>
      <c r="B40" s="15" t="s">
        <v>309</v>
      </c>
      <c r="C40" s="15"/>
      <c r="D40" s="15"/>
      <c r="E40" s="15"/>
      <c r="F40" s="15"/>
      <c r="G40" s="15"/>
      <c r="H40" s="15"/>
      <c r="I40" s="257">
        <v>77.25</v>
      </c>
      <c r="J40" s="15" t="s">
        <v>410</v>
      </c>
      <c r="K40" s="15"/>
    </row>
    <row r="41" spans="1:11" ht="12.75" customHeight="1" thickBot="1">
      <c r="A41" s="248">
        <f>A40+1</f>
        <v>18</v>
      </c>
      <c r="B41" s="15" t="s">
        <v>36</v>
      </c>
      <c r="C41" s="15"/>
      <c r="I41" s="268">
        <f>I39-I40</f>
        <v>3.25</v>
      </c>
      <c r="J41" s="15" t="s">
        <v>176</v>
      </c>
      <c r="K41" s="15"/>
    </row>
    <row r="42" spans="1:11" ht="12.75" customHeight="1" thickTop="1">
      <c r="A42" s="269"/>
      <c r="I42" s="257"/>
      <c r="J42" s="15"/>
      <c r="K42" s="15"/>
    </row>
    <row r="43" spans="1:11" ht="12.75" customHeight="1">
      <c r="A43" s="15"/>
      <c r="I43" s="257"/>
      <c r="J43" s="15"/>
      <c r="K43" s="15"/>
    </row>
    <row r="44" spans="1:11" ht="12.75" customHeight="1"/>
    <row r="45" spans="1:11" ht="12.75" customHeight="1"/>
    <row r="46" spans="1:11" ht="12.75" customHeight="1"/>
    <row r="47" spans="1:11" ht="12.75" customHeight="1"/>
    <row r="48" spans="1:11" ht="12.75" customHeight="1"/>
    <row r="49" ht="12.75" customHeight="1"/>
  </sheetData>
  <pageMargins left="0.75" right="0.5" top="0.75" bottom="0.5" header="0" footer="0"/>
  <pageSetup scale="8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43"/>
  <sheetViews>
    <sheetView view="pageBreakPreview" topLeftCell="A10" zoomScale="60" zoomScaleNormal="100" workbookViewId="0">
      <selection activeCell="A8" sqref="A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464</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93</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45</v>
      </c>
      <c r="C16" s="15" t="s">
        <v>333</v>
      </c>
      <c r="D16" s="256">
        <f>VLOOKUP(B16,'Payroll Rates'!$B$14:$H$30,3,FALSE)</f>
        <v>20.95</v>
      </c>
      <c r="E16" s="257">
        <f>ROUND(D16/60,2)</f>
        <v>0.35</v>
      </c>
      <c r="F16" s="258">
        <v>5</v>
      </c>
      <c r="G16" s="258"/>
      <c r="H16" s="256"/>
      <c r="I16" s="257">
        <f>ROUND(E16*F16,2)</f>
        <v>1.75</v>
      </c>
      <c r="J16" s="15" t="s">
        <v>155</v>
      </c>
      <c r="K16" s="15"/>
    </row>
    <row r="17" spans="1:12" ht="12.75" customHeight="1">
      <c r="A17" s="248">
        <f>A16+1</f>
        <v>2</v>
      </c>
      <c r="B17" s="255" t="s">
        <v>418</v>
      </c>
      <c r="C17" s="15" t="s">
        <v>333</v>
      </c>
      <c r="D17" s="256">
        <f>VLOOKUP(B17,'Payroll Rates'!$B$14:$H$30,3,FALSE)</f>
        <v>30.59</v>
      </c>
      <c r="E17" s="257">
        <f>ROUND(D17/60,2)</f>
        <v>0.51</v>
      </c>
      <c r="F17" s="258">
        <v>15</v>
      </c>
      <c r="G17" s="258"/>
      <c r="H17" s="256"/>
      <c r="I17" s="257">
        <f>ROUND(E17*F17,2)</f>
        <v>7.65</v>
      </c>
      <c r="J17" s="15" t="s">
        <v>155</v>
      </c>
      <c r="K17" s="15"/>
    </row>
    <row r="18" spans="1:12" ht="12.75" customHeight="1">
      <c r="A18" s="248">
        <f>A17+1</f>
        <v>3</v>
      </c>
      <c r="B18" s="15" t="s">
        <v>24</v>
      </c>
      <c r="C18" s="15"/>
      <c r="D18" s="15"/>
      <c r="E18" s="15"/>
      <c r="F18" s="15"/>
      <c r="G18" s="15"/>
      <c r="H18" s="15"/>
      <c r="I18" s="259">
        <f>SUM(I16:I17)</f>
        <v>9.4</v>
      </c>
      <c r="J18" s="15"/>
      <c r="K18" s="15"/>
    </row>
    <row r="19" spans="1:12" ht="12.75" customHeight="1">
      <c r="A19" s="260"/>
      <c r="B19" s="15"/>
      <c r="C19" s="15"/>
      <c r="D19" s="15"/>
      <c r="E19" s="15"/>
      <c r="F19" s="15"/>
      <c r="G19" s="15"/>
      <c r="H19" s="15"/>
      <c r="I19" s="15"/>
      <c r="J19" s="15"/>
      <c r="K19" s="15"/>
    </row>
    <row r="20" spans="1:12" ht="12.75" customHeight="1">
      <c r="A20" s="260"/>
      <c r="B20" s="253" t="s">
        <v>143</v>
      </c>
      <c r="C20" s="253"/>
      <c r="D20" s="15"/>
      <c r="E20" s="15"/>
      <c r="F20" s="15"/>
      <c r="G20" s="15"/>
      <c r="H20" s="15"/>
      <c r="I20" s="261"/>
      <c r="J20" s="15"/>
      <c r="K20" s="15"/>
    </row>
    <row r="21" spans="1:12" ht="12.75" customHeight="1">
      <c r="A21" s="260">
        <f>A18+1</f>
        <v>4</v>
      </c>
      <c r="B21" s="15" t="s">
        <v>197</v>
      </c>
      <c r="C21" s="15"/>
      <c r="D21" s="256"/>
      <c r="E21" s="256">
        <v>7</v>
      </c>
      <c r="F21" s="258">
        <v>1</v>
      </c>
      <c r="G21" s="258"/>
      <c r="H21" s="15"/>
      <c r="I21" s="257">
        <f t="shared" ref="I21:I22" si="0">ROUND(E21*F21,2)</f>
        <v>7</v>
      </c>
      <c r="J21" s="15" t="s">
        <v>155</v>
      </c>
      <c r="K21" s="15"/>
      <c r="L21" s="15"/>
    </row>
    <row r="22" spans="1:12" ht="12.75" customHeight="1">
      <c r="A22" s="260">
        <f>A21+1</f>
        <v>5</v>
      </c>
      <c r="B22" s="15" t="s">
        <v>146</v>
      </c>
      <c r="C22" s="15"/>
      <c r="D22" s="256"/>
      <c r="E22" s="256">
        <v>0</v>
      </c>
      <c r="F22" s="258">
        <v>0</v>
      </c>
      <c r="G22" s="258"/>
      <c r="H22" s="15"/>
      <c r="I22" s="257">
        <f t="shared" si="0"/>
        <v>0</v>
      </c>
      <c r="J22" s="15" t="s">
        <v>155</v>
      </c>
      <c r="K22" s="15"/>
    </row>
    <row r="23" spans="1:12" ht="12.75" customHeight="1">
      <c r="A23" s="260">
        <f>A22+1</f>
        <v>6</v>
      </c>
      <c r="B23" s="15" t="s">
        <v>144</v>
      </c>
      <c r="C23" s="15"/>
      <c r="D23" s="15"/>
      <c r="E23" s="15"/>
      <c r="F23" s="15"/>
      <c r="G23" s="15"/>
      <c r="H23" s="15"/>
      <c r="I23" s="259">
        <f>SUM(I21:I22)</f>
        <v>7</v>
      </c>
      <c r="J23" s="15"/>
      <c r="K23" s="15"/>
    </row>
    <row r="24" spans="1:12" ht="12.75" customHeight="1">
      <c r="A24" s="260"/>
      <c r="B24" s="15"/>
      <c r="C24" s="15"/>
      <c r="D24" s="15"/>
      <c r="E24" s="15"/>
      <c r="F24" s="15"/>
      <c r="G24" s="15"/>
      <c r="H24" s="15"/>
      <c r="I24" s="15"/>
      <c r="J24" s="15"/>
      <c r="K24" s="15"/>
    </row>
    <row r="25" spans="1:12" ht="12.75" customHeight="1">
      <c r="A25" s="260"/>
      <c r="B25" s="253" t="s">
        <v>147</v>
      </c>
      <c r="C25" s="253"/>
      <c r="D25" s="15"/>
      <c r="E25" s="15"/>
      <c r="F25" s="15"/>
      <c r="G25" s="15"/>
      <c r="H25" s="15"/>
      <c r="I25" s="261"/>
      <c r="J25" s="15"/>
      <c r="K25" s="15"/>
    </row>
    <row r="26" spans="1:12" ht="12.75" customHeight="1">
      <c r="A26" s="260">
        <f>A23+1</f>
        <v>7</v>
      </c>
      <c r="B26" s="15" t="s">
        <v>137</v>
      </c>
      <c r="C26" s="15"/>
      <c r="D26" s="264">
        <f>'WP-Q-3-6 Overheads'!D18</f>
        <v>5.4699999999999999E-2</v>
      </c>
      <c r="E26" s="15" t="s">
        <v>320</v>
      </c>
      <c r="F26" s="15"/>
      <c r="G26" s="15"/>
      <c r="H26" s="263" t="s">
        <v>132</v>
      </c>
      <c r="I26" s="257">
        <f>IF(H26="Y",ROUND(($I$18+$I$23)*D26,2),0)</f>
        <v>0</v>
      </c>
      <c r="J26" s="15" t="s">
        <v>161</v>
      </c>
      <c r="K26" s="15"/>
    </row>
    <row r="27" spans="1:12" ht="12.75" customHeight="1">
      <c r="A27" s="260">
        <f>A26+1</f>
        <v>8</v>
      </c>
      <c r="B27" s="15" t="s">
        <v>138</v>
      </c>
      <c r="C27" s="15"/>
      <c r="D27" s="264">
        <f>'WP-Q-3-6 Overheads'!D19</f>
        <v>9.5899999999999999E-2</v>
      </c>
      <c r="E27" s="15" t="s">
        <v>320</v>
      </c>
      <c r="F27" s="15"/>
      <c r="G27" s="15"/>
      <c r="H27" s="263" t="s">
        <v>132</v>
      </c>
      <c r="I27" s="257">
        <f>IF(H27="Y",ROUND(($I$18+$I$23)*D27,2),0)</f>
        <v>0</v>
      </c>
      <c r="J27" s="15" t="s">
        <v>161</v>
      </c>
      <c r="K27" s="15"/>
    </row>
    <row r="28" spans="1:12" ht="12.75" customHeight="1">
      <c r="A28" s="260">
        <f>A27+1</f>
        <v>9</v>
      </c>
      <c r="B28" s="15" t="s">
        <v>148</v>
      </c>
      <c r="C28" s="15"/>
      <c r="D28" s="15"/>
      <c r="E28" s="15"/>
      <c r="F28" s="15"/>
      <c r="G28" s="15"/>
      <c r="H28" s="15"/>
      <c r="I28" s="259">
        <f>SUM(I26:I27)</f>
        <v>0</v>
      </c>
      <c r="J28" s="15"/>
      <c r="K28" s="15"/>
    </row>
    <row r="29" spans="1:12" ht="12.75" customHeight="1">
      <c r="A29" s="260"/>
      <c r="B29" s="15"/>
      <c r="C29" s="15"/>
      <c r="D29" s="15"/>
      <c r="E29" s="15"/>
      <c r="F29" s="15"/>
      <c r="G29" s="15"/>
      <c r="H29" s="15"/>
      <c r="I29" s="265"/>
      <c r="J29" s="15"/>
      <c r="K29" s="15"/>
    </row>
    <row r="30" spans="1:12" ht="12.75" customHeight="1">
      <c r="A30" s="260"/>
      <c r="B30" s="253" t="s">
        <v>141</v>
      </c>
      <c r="C30" s="253"/>
      <c r="D30" s="15"/>
      <c r="E30" s="15"/>
      <c r="F30" s="15"/>
      <c r="G30" s="15"/>
      <c r="H30" s="15"/>
      <c r="I30" s="15"/>
      <c r="J30" s="15"/>
      <c r="K30" s="15"/>
    </row>
    <row r="31" spans="1:12" ht="12.75" customHeight="1">
      <c r="A31" s="248">
        <f>A28+1</f>
        <v>10</v>
      </c>
      <c r="B31" s="15" t="s">
        <v>17</v>
      </c>
      <c r="C31" s="15"/>
      <c r="D31" s="264">
        <f>'WP-Q-3-6 Overheads'!D16</f>
        <v>0.45179999999999998</v>
      </c>
      <c r="E31" s="15" t="s">
        <v>320</v>
      </c>
      <c r="F31" s="15"/>
      <c r="G31" s="15"/>
      <c r="H31" s="263" t="s">
        <v>131</v>
      </c>
      <c r="I31" s="257">
        <f>IF(H31="Y",ROUND($I$18*D31,2),0)</f>
        <v>4.25</v>
      </c>
      <c r="J31" s="15" t="s">
        <v>162</v>
      </c>
      <c r="K31" s="15"/>
    </row>
    <row r="32" spans="1:12" ht="12.75" customHeight="1">
      <c r="A32" s="260">
        <f>A31+1</f>
        <v>11</v>
      </c>
      <c r="B32" s="15" t="s">
        <v>18</v>
      </c>
      <c r="C32" s="15"/>
      <c r="D32" s="264">
        <f>'WP-Q-3-6 Overheads'!D17</f>
        <v>0.1198</v>
      </c>
      <c r="E32" s="15" t="s">
        <v>320</v>
      </c>
      <c r="F32" s="15"/>
      <c r="G32" s="15"/>
      <c r="H32" s="263" t="s">
        <v>132</v>
      </c>
      <c r="I32" s="257">
        <f>IF(H32="Y",ROUND($I$23*D32,2),0)</f>
        <v>0</v>
      </c>
      <c r="J32" s="15" t="s">
        <v>163</v>
      </c>
      <c r="K32" s="15"/>
    </row>
    <row r="33" spans="1:11" ht="12.75" customHeight="1">
      <c r="A33" s="260">
        <f>A32+1</f>
        <v>12</v>
      </c>
      <c r="B33" s="15" t="s">
        <v>133</v>
      </c>
      <c r="C33" s="15"/>
      <c r="D33" s="264">
        <f>'WP-Q-3-6 Overheads'!D20</f>
        <v>1.3899999999999999E-2</v>
      </c>
      <c r="E33" s="15" t="s">
        <v>320</v>
      </c>
      <c r="F33" s="15"/>
      <c r="G33" s="15"/>
      <c r="H33" s="263" t="s">
        <v>131</v>
      </c>
      <c r="I33" s="257">
        <f>IF(H33="Y",ROUND(($I$18+$I$23)*D33,2),0)</f>
        <v>0.23</v>
      </c>
      <c r="J33" s="15" t="s">
        <v>164</v>
      </c>
      <c r="K33" s="15"/>
    </row>
    <row r="34" spans="1:11" ht="12.75" customHeight="1">
      <c r="A34" s="260">
        <f t="shared" ref="A34:A35" si="1">A33+1</f>
        <v>13</v>
      </c>
      <c r="B34" s="15" t="s">
        <v>134</v>
      </c>
      <c r="C34" s="15"/>
      <c r="D34" s="264">
        <f>'WP-Q-3-6 Overheads'!D21</f>
        <v>0.10680000000000001</v>
      </c>
      <c r="E34" s="15" t="s">
        <v>320</v>
      </c>
      <c r="F34" s="15"/>
      <c r="G34" s="15"/>
      <c r="H34" s="263" t="s">
        <v>131</v>
      </c>
      <c r="I34" s="257">
        <f>IF(H34="Y",ROUND($I$18*D34,2),0)</f>
        <v>1</v>
      </c>
      <c r="J34" s="15" t="s">
        <v>164</v>
      </c>
      <c r="K34" s="15"/>
    </row>
    <row r="35" spans="1:11" ht="12.75" customHeight="1">
      <c r="A35" s="260">
        <f t="shared" si="1"/>
        <v>14</v>
      </c>
      <c r="B35" s="15" t="s">
        <v>25</v>
      </c>
      <c r="C35" s="15"/>
      <c r="E35" s="15"/>
      <c r="F35" s="15"/>
      <c r="G35" s="15"/>
      <c r="I35" s="259">
        <f>SUM(I31:I34)</f>
        <v>5.48</v>
      </c>
      <c r="J35" s="15"/>
      <c r="K35" s="15"/>
    </row>
    <row r="36" spans="1:11" ht="12.75" customHeight="1">
      <c r="A36" s="260"/>
      <c r="B36" s="15"/>
      <c r="C36" s="15"/>
      <c r="D36" s="15"/>
      <c r="E36" s="15"/>
      <c r="F36" s="15"/>
      <c r="G36" s="15"/>
      <c r="H36" s="15"/>
      <c r="I36" s="261"/>
      <c r="J36" s="15"/>
      <c r="K36" s="15"/>
    </row>
    <row r="37" spans="1:11" ht="12.75" customHeight="1" thickBot="1">
      <c r="A37" s="248">
        <f>A35+1</f>
        <v>15</v>
      </c>
      <c r="B37" s="15" t="s">
        <v>307</v>
      </c>
      <c r="C37" s="15"/>
      <c r="D37" s="15"/>
      <c r="E37" s="15"/>
      <c r="F37" s="15"/>
      <c r="G37" s="15"/>
      <c r="H37" s="15"/>
      <c r="I37" s="266">
        <f>SUM(I18+I23+I28+I35)</f>
        <v>21.88</v>
      </c>
      <c r="J37" s="15" t="s">
        <v>165</v>
      </c>
      <c r="K37" s="15"/>
    </row>
    <row r="38" spans="1:11" ht="12.75" customHeight="1" thickTop="1">
      <c r="A38" s="260"/>
      <c r="B38" s="15"/>
      <c r="C38" s="15"/>
      <c r="D38" s="15"/>
      <c r="E38" s="15"/>
      <c r="F38" s="15"/>
      <c r="G38" s="15"/>
      <c r="H38" s="15"/>
      <c r="I38" s="254"/>
      <c r="J38" s="15"/>
      <c r="K38" s="15"/>
    </row>
    <row r="39" spans="1:11" ht="12.75" customHeight="1">
      <c r="A39" s="248">
        <f>A37+1</f>
        <v>16</v>
      </c>
      <c r="B39" s="15" t="s">
        <v>308</v>
      </c>
      <c r="C39" s="15"/>
      <c r="D39" s="15"/>
      <c r="E39" s="15"/>
      <c r="F39" s="15"/>
      <c r="G39" s="15"/>
      <c r="H39" s="15"/>
      <c r="I39" s="270">
        <f>ROUND(I37*4,0)/4</f>
        <v>22</v>
      </c>
      <c r="J39" s="15" t="s">
        <v>151</v>
      </c>
      <c r="K39" s="15"/>
    </row>
    <row r="40" spans="1:11" ht="12.75" customHeight="1">
      <c r="A40" s="248">
        <f>A39+1</f>
        <v>17</v>
      </c>
      <c r="B40" s="15" t="s">
        <v>309</v>
      </c>
      <c r="C40" s="15"/>
      <c r="D40" s="15"/>
      <c r="E40" s="15"/>
      <c r="F40" s="15"/>
      <c r="G40" s="15"/>
      <c r="H40" s="15"/>
      <c r="I40" s="257">
        <v>28</v>
      </c>
      <c r="J40" s="15" t="s">
        <v>410</v>
      </c>
      <c r="K40" s="15"/>
    </row>
    <row r="41" spans="1:11" ht="12.75" customHeight="1" thickBot="1">
      <c r="A41" s="248">
        <f>A40+1</f>
        <v>18</v>
      </c>
      <c r="B41" s="15" t="s">
        <v>36</v>
      </c>
      <c r="C41" s="15"/>
      <c r="I41" s="268">
        <f>I39-I40</f>
        <v>-6</v>
      </c>
      <c r="J41" s="15" t="s">
        <v>166</v>
      </c>
      <c r="K41" s="15"/>
    </row>
    <row r="42" spans="1:11" ht="12.75" customHeight="1" thickTop="1">
      <c r="A42" s="140"/>
      <c r="B42" s="15"/>
      <c r="C42" s="15"/>
      <c r="D42" s="15"/>
      <c r="E42" s="15"/>
      <c r="F42" s="15"/>
      <c r="G42" s="15"/>
      <c r="H42" s="15"/>
      <c r="I42" s="15"/>
      <c r="J42" s="15"/>
      <c r="K42" s="15"/>
    </row>
    <row r="43" spans="1:11" ht="12.75" customHeight="1">
      <c r="A43" s="15"/>
      <c r="B43" s="15"/>
      <c r="C43" s="15"/>
      <c r="D43" s="15"/>
      <c r="E43" s="15"/>
      <c r="F43" s="15"/>
      <c r="G43" s="15"/>
      <c r="H43" s="15"/>
      <c r="I43" s="15"/>
      <c r="J43" s="15"/>
      <c r="K43" s="15"/>
    </row>
  </sheetData>
  <pageMargins left="0.75" right="0.5" top="0.75" bottom="0.5" header="0" footer="0"/>
  <pageSetup scale="85"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45"/>
  <sheetViews>
    <sheetView view="pageBreakPreview" topLeftCell="A10" zoomScale="60" zoomScaleNormal="100" workbookViewId="0">
      <selection activeCell="H6" sqref="H6"/>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465</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109</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45</v>
      </c>
      <c r="C16" s="15" t="s">
        <v>332</v>
      </c>
      <c r="D16" s="256">
        <f>VLOOKUP(B16,'Payroll Rates'!$B$14:$H$30,3,FALSE)</f>
        <v>20.95</v>
      </c>
      <c r="E16" s="257">
        <f>ROUND(D16/60,2)</f>
        <v>0.35</v>
      </c>
      <c r="F16" s="258">
        <v>10</v>
      </c>
      <c r="G16" s="258"/>
      <c r="H16" s="256"/>
      <c r="I16" s="257">
        <f>ROUND(E16*F16,2)</f>
        <v>3.5</v>
      </c>
      <c r="J16" s="15" t="s">
        <v>155</v>
      </c>
    </row>
    <row r="17" spans="1:11" ht="12.75" customHeight="1">
      <c r="A17" s="248">
        <f>A16+1</f>
        <v>2</v>
      </c>
      <c r="B17" s="15" t="s">
        <v>424</v>
      </c>
      <c r="C17" s="15" t="s">
        <v>332</v>
      </c>
      <c r="D17" s="256">
        <f>VLOOKUP(B17,'Payroll Rates'!$B$14:$H$30,3,FALSE)</f>
        <v>25.14</v>
      </c>
      <c r="E17" s="257">
        <f>ROUND(D17/60,2)</f>
        <v>0.42</v>
      </c>
      <c r="F17" s="258">
        <v>10</v>
      </c>
      <c r="G17" s="258"/>
      <c r="H17" s="256"/>
      <c r="I17" s="257">
        <f t="shared" ref="I17:I19" si="0">ROUND(E17*F17,2)</f>
        <v>4.2</v>
      </c>
      <c r="J17" s="15" t="s">
        <v>155</v>
      </c>
    </row>
    <row r="18" spans="1:11" ht="12.75" customHeight="1">
      <c r="A18" s="248">
        <f>A17+1</f>
        <v>3</v>
      </c>
      <c r="B18" s="15" t="s">
        <v>28</v>
      </c>
      <c r="C18" s="15" t="s">
        <v>332</v>
      </c>
      <c r="D18" s="256">
        <f>VLOOKUP(B18,'Payroll Rates'!$B$14:$H$30,3,FALSE)</f>
        <v>43.08</v>
      </c>
      <c r="E18" s="257">
        <f>ROUND(D18/60,2)</f>
        <v>0.72</v>
      </c>
      <c r="F18" s="258">
        <v>20</v>
      </c>
      <c r="G18" s="262"/>
      <c r="H18" s="256"/>
      <c r="I18" s="257">
        <f t="shared" si="0"/>
        <v>14.4</v>
      </c>
      <c r="J18" s="15" t="s">
        <v>155</v>
      </c>
      <c r="K18" s="15"/>
    </row>
    <row r="19" spans="1:11" ht="12.75" customHeight="1">
      <c r="A19" s="248">
        <f>A18+1</f>
        <v>4</v>
      </c>
      <c r="B19" s="15" t="s">
        <v>46</v>
      </c>
      <c r="C19" s="15" t="s">
        <v>332</v>
      </c>
      <c r="D19" s="256">
        <f>VLOOKUP(B19,'Payroll Rates'!$B$14:$H$30,3,FALSE)</f>
        <v>44.71</v>
      </c>
      <c r="E19" s="257">
        <f>ROUND(D19/60,2)</f>
        <v>0.75</v>
      </c>
      <c r="F19" s="258">
        <v>30</v>
      </c>
      <c r="G19" s="258"/>
      <c r="H19" s="256"/>
      <c r="I19" s="257">
        <f t="shared" si="0"/>
        <v>22.5</v>
      </c>
      <c r="J19" s="15" t="s">
        <v>155</v>
      </c>
      <c r="K19" s="15"/>
    </row>
    <row r="20" spans="1:11" ht="12.75" customHeight="1">
      <c r="A20" s="248">
        <f>A19+1</f>
        <v>5</v>
      </c>
      <c r="B20" s="15" t="s">
        <v>24</v>
      </c>
      <c r="C20" s="15"/>
      <c r="D20" s="15"/>
      <c r="E20" s="15"/>
      <c r="F20" s="15"/>
      <c r="G20" s="15"/>
      <c r="H20" s="15"/>
      <c r="I20" s="259">
        <f>SUM(I16:I19)</f>
        <v>44.6</v>
      </c>
      <c r="J20" s="15"/>
      <c r="K20" s="15"/>
    </row>
    <row r="21" spans="1:11" ht="12.75" customHeight="1">
      <c r="A21" s="260"/>
      <c r="B21" s="15"/>
      <c r="C21" s="15"/>
      <c r="D21" s="15"/>
      <c r="E21" s="15"/>
      <c r="F21" s="15"/>
      <c r="G21" s="15"/>
      <c r="H21" s="15"/>
      <c r="I21" s="15"/>
      <c r="J21" s="15"/>
      <c r="K21" s="15"/>
    </row>
    <row r="22" spans="1:11" ht="12.75" customHeight="1">
      <c r="A22" s="260"/>
      <c r="B22" s="253" t="s">
        <v>143</v>
      </c>
      <c r="C22" s="253"/>
      <c r="D22" s="15"/>
      <c r="E22" s="15"/>
      <c r="F22" s="15"/>
      <c r="G22" s="15"/>
      <c r="H22" s="15"/>
      <c r="I22" s="261"/>
      <c r="J22" s="15"/>
      <c r="K22" s="15"/>
    </row>
    <row r="23" spans="1:11" ht="12.75" customHeight="1">
      <c r="A23" s="260">
        <f>A20+1</f>
        <v>6</v>
      </c>
      <c r="B23" s="15" t="s">
        <v>145</v>
      </c>
      <c r="C23" s="15"/>
      <c r="D23" s="256"/>
      <c r="E23" s="256">
        <v>0</v>
      </c>
      <c r="F23" s="258">
        <v>0</v>
      </c>
      <c r="G23" s="258"/>
      <c r="H23" s="15"/>
      <c r="I23" s="257">
        <f t="shared" ref="I23:I24" si="1">ROUND(E23*F23,2)</f>
        <v>0</v>
      </c>
      <c r="J23" s="15" t="s">
        <v>155</v>
      </c>
      <c r="K23" s="15"/>
    </row>
    <row r="24" spans="1:11" ht="12.75" customHeight="1">
      <c r="A24" s="260">
        <f>A23+1</f>
        <v>7</v>
      </c>
      <c r="B24" s="15" t="s">
        <v>146</v>
      </c>
      <c r="C24" s="15"/>
      <c r="D24" s="256"/>
      <c r="E24" s="256">
        <v>0</v>
      </c>
      <c r="F24" s="258">
        <v>0</v>
      </c>
      <c r="G24" s="258"/>
      <c r="H24" s="15"/>
      <c r="I24" s="257">
        <f t="shared" si="1"/>
        <v>0</v>
      </c>
      <c r="J24" s="15" t="s">
        <v>155</v>
      </c>
      <c r="K24" s="15"/>
    </row>
    <row r="25" spans="1:11" ht="12.75" customHeight="1">
      <c r="A25" s="260">
        <f>A24+1</f>
        <v>8</v>
      </c>
      <c r="B25" s="15" t="s">
        <v>144</v>
      </c>
      <c r="C25" s="15"/>
      <c r="D25" s="15"/>
      <c r="E25" s="15"/>
      <c r="F25" s="15"/>
      <c r="G25" s="15"/>
      <c r="H25" s="15"/>
      <c r="I25" s="259">
        <f>SUM(I23:I24)</f>
        <v>0</v>
      </c>
      <c r="J25" s="15"/>
      <c r="K25" s="15"/>
    </row>
    <row r="26" spans="1:11" ht="12.75" customHeight="1">
      <c r="A26" s="260"/>
      <c r="B26" s="15"/>
      <c r="C26" s="15"/>
      <c r="D26" s="15"/>
      <c r="E26" s="15"/>
      <c r="F26" s="15"/>
      <c r="G26" s="15"/>
      <c r="H26" s="15"/>
      <c r="I26" s="15"/>
      <c r="J26" s="15"/>
      <c r="K26" s="15"/>
    </row>
    <row r="27" spans="1:11" ht="12.75" customHeight="1">
      <c r="A27" s="260"/>
      <c r="B27" s="253" t="s">
        <v>147</v>
      </c>
      <c r="C27" s="253"/>
      <c r="D27" s="15"/>
      <c r="E27" s="15"/>
      <c r="F27" s="15"/>
      <c r="G27" s="15"/>
      <c r="H27" s="15"/>
      <c r="I27" s="257"/>
      <c r="J27" s="15"/>
      <c r="K27" s="15"/>
    </row>
    <row r="28" spans="1:11" ht="12.75" customHeight="1">
      <c r="A28" s="260">
        <f>A25+1</f>
        <v>9</v>
      </c>
      <c r="B28" s="15" t="s">
        <v>137</v>
      </c>
      <c r="C28" s="15"/>
      <c r="D28" s="264">
        <f>'WP-Q-3-6 Overheads'!D18</f>
        <v>5.4699999999999999E-2</v>
      </c>
      <c r="E28" s="15" t="s">
        <v>320</v>
      </c>
      <c r="F28" s="15"/>
      <c r="G28" s="15"/>
      <c r="H28" s="263" t="s">
        <v>132</v>
      </c>
      <c r="I28" s="257">
        <f>IF(H28="Y",ROUND(($I$18+$I$25)*(1+D33)*D28,2),0)</f>
        <v>0</v>
      </c>
      <c r="J28" s="15" t="s">
        <v>266</v>
      </c>
      <c r="K28" s="15"/>
    </row>
    <row r="29" spans="1:11" ht="12.75" customHeight="1">
      <c r="A29" s="260">
        <f>A28+1</f>
        <v>10</v>
      </c>
      <c r="B29" s="15" t="s">
        <v>138</v>
      </c>
      <c r="C29" s="15"/>
      <c r="D29" s="264">
        <f>'WP-Q-3-6 Overheads'!D19</f>
        <v>9.5899999999999999E-2</v>
      </c>
      <c r="E29" s="15" t="s">
        <v>320</v>
      </c>
      <c r="F29" s="15"/>
      <c r="G29" s="15"/>
      <c r="H29" s="263" t="s">
        <v>131</v>
      </c>
      <c r="I29" s="257">
        <f>IF(H29="Y",ROUND(($I$18+$I$25)*(1+D33)*D29,2),0)</f>
        <v>2</v>
      </c>
      <c r="J29" s="15" t="s">
        <v>266</v>
      </c>
      <c r="K29" s="15"/>
    </row>
    <row r="30" spans="1:11" ht="12.75" customHeight="1">
      <c r="A30" s="260">
        <f>A29+1</f>
        <v>11</v>
      </c>
      <c r="B30" s="15" t="s">
        <v>148</v>
      </c>
      <c r="C30" s="15"/>
      <c r="D30" s="15"/>
      <c r="E30" s="15"/>
      <c r="F30" s="15"/>
      <c r="G30" s="15"/>
      <c r="H30" s="15"/>
      <c r="I30" s="259">
        <f>SUM(I28:I29)</f>
        <v>2</v>
      </c>
      <c r="J30" s="15"/>
      <c r="K30" s="15"/>
    </row>
    <row r="31" spans="1:11" ht="12.75" customHeight="1">
      <c r="A31" s="260"/>
      <c r="B31" s="15"/>
      <c r="C31" s="15"/>
      <c r="D31" s="15"/>
      <c r="E31" s="15"/>
      <c r="F31" s="15"/>
      <c r="G31" s="15"/>
      <c r="H31" s="15"/>
      <c r="I31" s="265"/>
      <c r="J31" s="15"/>
      <c r="K31" s="15"/>
    </row>
    <row r="32" spans="1:11" ht="12.75" customHeight="1">
      <c r="A32" s="260"/>
      <c r="B32" s="253" t="s">
        <v>141</v>
      </c>
      <c r="C32" s="253"/>
      <c r="D32" s="15"/>
      <c r="E32" s="15"/>
      <c r="F32" s="15"/>
      <c r="G32" s="15"/>
      <c r="H32" s="15"/>
      <c r="I32" s="15"/>
      <c r="J32" s="15"/>
      <c r="K32" s="15"/>
    </row>
    <row r="33" spans="1:11" ht="12.75" customHeight="1">
      <c r="A33" s="248">
        <f>A30+1</f>
        <v>12</v>
      </c>
      <c r="B33" s="15" t="s">
        <v>17</v>
      </c>
      <c r="C33" s="15"/>
      <c r="D33" s="264">
        <f>'WP-Q-3-6 Overheads'!D16</f>
        <v>0.45179999999999998</v>
      </c>
      <c r="E33" s="15" t="s">
        <v>320</v>
      </c>
      <c r="F33" s="15"/>
      <c r="G33" s="15"/>
      <c r="H33" s="263" t="s">
        <v>131</v>
      </c>
      <c r="I33" s="257">
        <f>IF(H33="Y",ROUND($I$20*D33,2),0)</f>
        <v>20.149999999999999</v>
      </c>
      <c r="J33" s="15" t="s">
        <v>157</v>
      </c>
      <c r="K33" s="15"/>
    </row>
    <row r="34" spans="1:11" ht="12.75" customHeight="1">
      <c r="A34" s="260">
        <f>A33+1</f>
        <v>13</v>
      </c>
      <c r="B34" s="15" t="s">
        <v>18</v>
      </c>
      <c r="C34" s="15"/>
      <c r="D34" s="264">
        <f>'WP-Q-3-6 Overheads'!D17</f>
        <v>0.1198</v>
      </c>
      <c r="E34" s="15" t="s">
        <v>320</v>
      </c>
      <c r="F34" s="15"/>
      <c r="G34" s="15"/>
      <c r="H34" s="263" t="s">
        <v>132</v>
      </c>
      <c r="I34" s="257">
        <f>IF(H34="Y",ROUND($I$25*D34,2),0)</f>
        <v>0</v>
      </c>
      <c r="J34" s="15" t="s">
        <v>158</v>
      </c>
      <c r="K34" s="15"/>
    </row>
    <row r="35" spans="1:11" ht="12.75" customHeight="1">
      <c r="A35" s="260">
        <f>A34+1</f>
        <v>14</v>
      </c>
      <c r="B35" s="15" t="s">
        <v>133</v>
      </c>
      <c r="C35" s="15"/>
      <c r="D35" s="264">
        <f>'WP-Q-3-6 Overheads'!D20</f>
        <v>1.3899999999999999E-2</v>
      </c>
      <c r="E35" s="15" t="s">
        <v>320</v>
      </c>
      <c r="F35" s="15"/>
      <c r="G35" s="15"/>
      <c r="H35" s="263" t="s">
        <v>131</v>
      </c>
      <c r="I35" s="257">
        <f>IF(H35="Y",ROUND(($I$20+$I$25)*D35,2),0)</f>
        <v>0.62</v>
      </c>
      <c r="J35" s="15" t="s">
        <v>156</v>
      </c>
      <c r="K35" s="15"/>
    </row>
    <row r="36" spans="1:11" ht="12.75" customHeight="1">
      <c r="A36" s="260">
        <f t="shared" ref="A36:A37" si="2">A35+1</f>
        <v>15</v>
      </c>
      <c r="B36" s="15" t="s">
        <v>134</v>
      </c>
      <c r="C36" s="15"/>
      <c r="D36" s="264">
        <f>'WP-Q-3-6 Overheads'!D21</f>
        <v>0.10680000000000001</v>
      </c>
      <c r="E36" s="15" t="s">
        <v>320</v>
      </c>
      <c r="F36" s="15"/>
      <c r="G36" s="15"/>
      <c r="H36" s="263" t="s">
        <v>131</v>
      </c>
      <c r="I36" s="257">
        <f>IF(H36="Y",ROUND($I$20*D36,2),0)</f>
        <v>4.76</v>
      </c>
      <c r="J36" s="15" t="s">
        <v>156</v>
      </c>
      <c r="K36" s="15"/>
    </row>
    <row r="37" spans="1:11" ht="12.75" customHeight="1">
      <c r="A37" s="260">
        <f t="shared" si="2"/>
        <v>16</v>
      </c>
      <c r="B37" s="15" t="s">
        <v>25</v>
      </c>
      <c r="C37" s="15"/>
      <c r="E37" s="15"/>
      <c r="F37" s="15"/>
      <c r="G37" s="15"/>
      <c r="I37" s="259">
        <f>SUM(I33:I36)</f>
        <v>25.53</v>
      </c>
      <c r="J37" s="15"/>
      <c r="K37" s="15"/>
    </row>
    <row r="38" spans="1:11" ht="12.75" customHeight="1">
      <c r="A38" s="260"/>
      <c r="B38" s="15"/>
      <c r="C38" s="15"/>
      <c r="D38" s="15"/>
      <c r="E38" s="15"/>
      <c r="F38" s="15"/>
      <c r="G38" s="15"/>
      <c r="H38" s="15"/>
      <c r="I38" s="261"/>
      <c r="J38" s="15"/>
      <c r="K38" s="15"/>
    </row>
    <row r="39" spans="1:11" ht="12.75" customHeight="1" thickBot="1">
      <c r="A39" s="248">
        <f>A37+1</f>
        <v>17</v>
      </c>
      <c r="B39" s="15" t="s">
        <v>307</v>
      </c>
      <c r="C39" s="15"/>
      <c r="D39" s="15"/>
      <c r="E39" s="15"/>
      <c r="F39" s="15"/>
      <c r="G39" s="15"/>
      <c r="H39" s="15"/>
      <c r="I39" s="266">
        <f>SUM(I20+I25+I30+I37)</f>
        <v>72.13</v>
      </c>
      <c r="J39" s="15" t="s">
        <v>153</v>
      </c>
      <c r="K39" s="15"/>
    </row>
    <row r="40" spans="1:11" ht="12.75" customHeight="1" thickTop="1">
      <c r="A40" s="260"/>
      <c r="B40" s="15"/>
      <c r="C40" s="15"/>
      <c r="D40" s="15"/>
      <c r="E40" s="15"/>
      <c r="F40" s="15"/>
      <c r="G40" s="15"/>
      <c r="H40" s="15"/>
      <c r="I40" s="254"/>
      <c r="J40" s="15"/>
      <c r="K40" s="15"/>
    </row>
    <row r="41" spans="1:11" ht="12.75" customHeight="1">
      <c r="A41" s="248">
        <f>A39+1</f>
        <v>18</v>
      </c>
      <c r="B41" s="15" t="s">
        <v>308</v>
      </c>
      <c r="C41" s="15"/>
      <c r="D41" s="15"/>
      <c r="E41" s="15"/>
      <c r="F41" s="15"/>
      <c r="G41" s="15"/>
      <c r="H41" s="15"/>
      <c r="I41" s="270">
        <f>ROUND(I39*4,0)/4</f>
        <v>72.25</v>
      </c>
      <c r="J41" s="15" t="s">
        <v>151</v>
      </c>
      <c r="K41" s="15"/>
    </row>
    <row r="42" spans="1:11" ht="12.75" customHeight="1">
      <c r="A42" s="248">
        <f>A41+1</f>
        <v>19</v>
      </c>
      <c r="B42" s="15" t="s">
        <v>309</v>
      </c>
      <c r="C42" s="15"/>
      <c r="D42" s="15"/>
      <c r="E42" s="15"/>
      <c r="F42" s="15"/>
      <c r="G42" s="15"/>
      <c r="H42" s="15"/>
      <c r="I42" s="257">
        <v>60.75</v>
      </c>
      <c r="J42" s="15" t="s">
        <v>410</v>
      </c>
      <c r="K42" s="15"/>
    </row>
    <row r="43" spans="1:11" ht="12.75" customHeight="1" thickBot="1">
      <c r="A43" s="248">
        <f>A42+1</f>
        <v>20</v>
      </c>
      <c r="B43" s="15" t="s">
        <v>36</v>
      </c>
      <c r="C43" s="15"/>
      <c r="I43" s="268">
        <f>I41-I42</f>
        <v>11.5</v>
      </c>
      <c r="J43" s="15" t="s">
        <v>154</v>
      </c>
      <c r="K43" s="15"/>
    </row>
    <row r="44" spans="1:11" ht="12.75" customHeight="1" thickTop="1">
      <c r="A44" s="269"/>
      <c r="I44" s="257"/>
      <c r="J44" s="15"/>
      <c r="K44" s="15"/>
    </row>
    <row r="45" spans="1:11" ht="12.75" customHeight="1">
      <c r="A45" s="15"/>
      <c r="B45" s="15"/>
      <c r="C45" s="15"/>
      <c r="D45" s="15"/>
      <c r="E45" s="15"/>
      <c r="F45" s="15"/>
      <c r="G45" s="15"/>
      <c r="H45" s="15"/>
      <c r="I45" s="15"/>
      <c r="J45" s="15"/>
      <c r="K45" s="15"/>
    </row>
  </sheetData>
  <pageMargins left="0.75" right="0.5" top="0.75" bottom="0.5" header="0" footer="0"/>
  <pageSetup scale="85"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45"/>
  <sheetViews>
    <sheetView view="pageBreakPreview" topLeftCell="A13" zoomScale="60" zoomScaleNormal="100" workbookViewId="0">
      <selection activeCell="H8" sqref="H8"/>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466</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108</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45</v>
      </c>
      <c r="C16" s="15" t="s">
        <v>332</v>
      </c>
      <c r="D16" s="256">
        <f>VLOOKUP(B16,'Payroll Rates'!$B$14:$H$30,3,FALSE)</f>
        <v>20.95</v>
      </c>
      <c r="E16" s="257">
        <f>ROUND(D16/60,2)</f>
        <v>0.35</v>
      </c>
      <c r="F16" s="258">
        <v>10</v>
      </c>
      <c r="G16" s="258"/>
      <c r="H16" s="256"/>
      <c r="I16" s="257">
        <f>ROUND(E16*F16,2)</f>
        <v>3.5</v>
      </c>
      <c r="J16" s="15" t="s">
        <v>155</v>
      </c>
    </row>
    <row r="17" spans="1:11" ht="12.75" customHeight="1">
      <c r="A17" s="248">
        <f>A16+1</f>
        <v>2</v>
      </c>
      <c r="B17" s="255" t="s">
        <v>424</v>
      </c>
      <c r="C17" s="15" t="s">
        <v>332</v>
      </c>
      <c r="D17" s="256">
        <f>VLOOKUP(B17,'Payroll Rates'!$B$14:$H$30,3,FALSE)</f>
        <v>25.14</v>
      </c>
      <c r="E17" s="257">
        <f>ROUND(D17/60,2)</f>
        <v>0.42</v>
      </c>
      <c r="F17" s="258">
        <v>10</v>
      </c>
      <c r="G17" s="258"/>
      <c r="H17" s="256"/>
      <c r="I17" s="257">
        <f t="shared" ref="I17:I19" si="0">ROUND(E17*F17,2)</f>
        <v>4.2</v>
      </c>
      <c r="J17" s="15" t="s">
        <v>155</v>
      </c>
    </row>
    <row r="18" spans="1:11" ht="12.75" customHeight="1">
      <c r="A18" s="248">
        <f>A17+1</f>
        <v>3</v>
      </c>
      <c r="B18" s="255" t="s">
        <v>28</v>
      </c>
      <c r="C18" s="15" t="s">
        <v>332</v>
      </c>
      <c r="D18" s="256">
        <f>VLOOKUP(B18,'Payroll Rates'!$B$14:$H$30,3,FALSE)</f>
        <v>43.08</v>
      </c>
      <c r="E18" s="257">
        <f>ROUND(D18/60,2)</f>
        <v>0.72</v>
      </c>
      <c r="F18" s="258">
        <v>60</v>
      </c>
      <c r="G18" s="262"/>
      <c r="H18" s="256"/>
      <c r="I18" s="257">
        <f t="shared" si="0"/>
        <v>43.2</v>
      </c>
      <c r="J18" s="15" t="s">
        <v>155</v>
      </c>
      <c r="K18" s="15"/>
    </row>
    <row r="19" spans="1:11" ht="12.75" customHeight="1">
      <c r="A19" s="248">
        <f>A18+1</f>
        <v>4</v>
      </c>
      <c r="B19" s="255" t="s">
        <v>46</v>
      </c>
      <c r="C19" s="15" t="s">
        <v>332</v>
      </c>
      <c r="D19" s="256">
        <f>VLOOKUP(B19,'Payroll Rates'!$B$14:$H$30,3,FALSE)</f>
        <v>44.71</v>
      </c>
      <c r="E19" s="257">
        <f>ROUND(D19/60,2)</f>
        <v>0.75</v>
      </c>
      <c r="F19" s="258">
        <v>60</v>
      </c>
      <c r="G19" s="258"/>
      <c r="H19" s="256"/>
      <c r="I19" s="257">
        <f t="shared" si="0"/>
        <v>45</v>
      </c>
      <c r="J19" s="15" t="s">
        <v>155</v>
      </c>
      <c r="K19" s="15"/>
    </row>
    <row r="20" spans="1:11" ht="12.75" customHeight="1">
      <c r="A20" s="248">
        <f>A19+1</f>
        <v>5</v>
      </c>
      <c r="B20" s="15" t="s">
        <v>24</v>
      </c>
      <c r="C20" s="15"/>
      <c r="D20" s="15"/>
      <c r="E20" s="15"/>
      <c r="F20" s="15"/>
      <c r="G20" s="15"/>
      <c r="H20" s="15"/>
      <c r="I20" s="259">
        <f>SUM(I16:I19)</f>
        <v>95.9</v>
      </c>
      <c r="J20" s="15"/>
      <c r="K20" s="15"/>
    </row>
    <row r="21" spans="1:11" ht="12.75" customHeight="1">
      <c r="A21" s="260"/>
      <c r="B21" s="15"/>
      <c r="C21" s="15"/>
      <c r="D21" s="15"/>
      <c r="E21" s="15"/>
      <c r="F21" s="15"/>
      <c r="G21" s="15"/>
      <c r="H21" s="15"/>
      <c r="I21" s="15"/>
      <c r="J21" s="15"/>
      <c r="K21" s="15"/>
    </row>
    <row r="22" spans="1:11" ht="12.75" customHeight="1">
      <c r="A22" s="260"/>
      <c r="B22" s="253" t="s">
        <v>143</v>
      </c>
      <c r="C22" s="253"/>
      <c r="D22" s="15"/>
      <c r="E22" s="15"/>
      <c r="F22" s="15"/>
      <c r="G22" s="15"/>
      <c r="H22" s="15"/>
      <c r="I22" s="261"/>
      <c r="J22" s="15"/>
      <c r="K22" s="15"/>
    </row>
    <row r="23" spans="1:11" ht="12.75" customHeight="1">
      <c r="A23" s="260">
        <f>A20+1</f>
        <v>6</v>
      </c>
      <c r="B23" s="15" t="s">
        <v>145</v>
      </c>
      <c r="C23" s="15"/>
      <c r="D23" s="256"/>
      <c r="E23" s="256">
        <v>0</v>
      </c>
      <c r="F23" s="258">
        <v>0</v>
      </c>
      <c r="G23" s="258"/>
      <c r="H23" s="15"/>
      <c r="I23" s="257">
        <f t="shared" ref="I23:I24" si="1">ROUND(E23*F23,2)</f>
        <v>0</v>
      </c>
      <c r="J23" s="15" t="s">
        <v>155</v>
      </c>
      <c r="K23" s="15"/>
    </row>
    <row r="24" spans="1:11" ht="12.75" customHeight="1">
      <c r="A24" s="260">
        <f>A23+1</f>
        <v>7</v>
      </c>
      <c r="B24" s="15" t="s">
        <v>146</v>
      </c>
      <c r="C24" s="15"/>
      <c r="D24" s="256"/>
      <c r="E24" s="256">
        <v>0</v>
      </c>
      <c r="F24" s="258">
        <v>0</v>
      </c>
      <c r="G24" s="258"/>
      <c r="H24" s="15"/>
      <c r="I24" s="257">
        <f t="shared" si="1"/>
        <v>0</v>
      </c>
      <c r="J24" s="15" t="s">
        <v>155</v>
      </c>
      <c r="K24" s="15"/>
    </row>
    <row r="25" spans="1:11" ht="12.75" customHeight="1">
      <c r="A25" s="260">
        <f>A24+1</f>
        <v>8</v>
      </c>
      <c r="B25" s="15" t="s">
        <v>144</v>
      </c>
      <c r="C25" s="15"/>
      <c r="D25" s="15"/>
      <c r="E25" s="15"/>
      <c r="F25" s="15"/>
      <c r="G25" s="15"/>
      <c r="H25" s="15"/>
      <c r="I25" s="259">
        <f>SUM(I23:I24)</f>
        <v>0</v>
      </c>
      <c r="J25" s="15"/>
      <c r="K25" s="15"/>
    </row>
    <row r="26" spans="1:11" ht="12.75" customHeight="1">
      <c r="A26" s="260"/>
      <c r="B26" s="15"/>
      <c r="C26" s="15"/>
      <c r="D26" s="15"/>
      <c r="E26" s="15"/>
      <c r="F26" s="15"/>
      <c r="G26" s="15"/>
      <c r="H26" s="15"/>
      <c r="I26" s="15"/>
      <c r="J26" s="15"/>
      <c r="K26" s="15"/>
    </row>
    <row r="27" spans="1:11" ht="12.75" customHeight="1">
      <c r="A27" s="260"/>
      <c r="B27" s="253" t="s">
        <v>147</v>
      </c>
      <c r="C27" s="253"/>
      <c r="D27" s="15"/>
      <c r="E27" s="15"/>
      <c r="F27" s="15"/>
      <c r="G27" s="15"/>
      <c r="H27" s="15"/>
      <c r="I27" s="257"/>
      <c r="J27" s="15"/>
      <c r="K27" s="15"/>
    </row>
    <row r="28" spans="1:11" ht="12.75" customHeight="1">
      <c r="A28" s="260">
        <f>A25+1</f>
        <v>9</v>
      </c>
      <c r="B28" s="15" t="s">
        <v>137</v>
      </c>
      <c r="C28" s="15"/>
      <c r="D28" s="264">
        <f>'WP-Q-3-6 Overheads'!D18</f>
        <v>5.4699999999999999E-2</v>
      </c>
      <c r="E28" s="15" t="s">
        <v>320</v>
      </c>
      <c r="F28" s="15"/>
      <c r="G28" s="15"/>
      <c r="H28" s="263" t="s">
        <v>132</v>
      </c>
      <c r="I28" s="257">
        <f>IF(H28="Y",ROUND(($I$18+$I$25)*(1+D33)*D28,2),0)</f>
        <v>0</v>
      </c>
      <c r="J28" s="15" t="s">
        <v>266</v>
      </c>
      <c r="K28" s="15"/>
    </row>
    <row r="29" spans="1:11" ht="12.75" customHeight="1">
      <c r="A29" s="260">
        <f>A28+1</f>
        <v>10</v>
      </c>
      <c r="B29" s="15" t="s">
        <v>138</v>
      </c>
      <c r="C29" s="15"/>
      <c r="D29" s="264">
        <f>'WP-Q-3-6 Overheads'!D19</f>
        <v>9.5899999999999999E-2</v>
      </c>
      <c r="E29" s="15" t="s">
        <v>320</v>
      </c>
      <c r="F29" s="15"/>
      <c r="G29" s="15"/>
      <c r="H29" s="263" t="s">
        <v>131</v>
      </c>
      <c r="I29" s="257">
        <f>IF(H29="Y",ROUND(($I$18+$I$25)*(1+D33)*D29,2),0)</f>
        <v>6.01</v>
      </c>
      <c r="J29" s="15" t="s">
        <v>266</v>
      </c>
      <c r="K29" s="15"/>
    </row>
    <row r="30" spans="1:11" ht="12.75" customHeight="1">
      <c r="A30" s="260">
        <f>A29+1</f>
        <v>11</v>
      </c>
      <c r="B30" s="15" t="s">
        <v>148</v>
      </c>
      <c r="C30" s="15"/>
      <c r="D30" s="15"/>
      <c r="E30" s="15"/>
      <c r="F30" s="15"/>
      <c r="G30" s="15"/>
      <c r="H30" s="15"/>
      <c r="I30" s="259">
        <f>SUM(I28:I29)</f>
        <v>6.01</v>
      </c>
      <c r="J30" s="15"/>
      <c r="K30" s="15"/>
    </row>
    <row r="31" spans="1:11" ht="12.75" customHeight="1">
      <c r="A31" s="260"/>
      <c r="B31" s="15"/>
      <c r="C31" s="15"/>
      <c r="D31" s="15"/>
      <c r="E31" s="15"/>
      <c r="F31" s="15"/>
      <c r="G31" s="15"/>
      <c r="H31" s="15"/>
      <c r="I31" s="265"/>
      <c r="J31" s="15"/>
      <c r="K31" s="15"/>
    </row>
    <row r="32" spans="1:11" ht="12.75" customHeight="1">
      <c r="A32" s="260"/>
      <c r="B32" s="253" t="s">
        <v>141</v>
      </c>
      <c r="C32" s="253"/>
      <c r="D32" s="15"/>
      <c r="E32" s="15"/>
      <c r="F32" s="15"/>
      <c r="G32" s="15"/>
      <c r="H32" s="15"/>
      <c r="I32" s="15"/>
      <c r="J32" s="15"/>
      <c r="K32" s="15"/>
    </row>
    <row r="33" spans="1:11" ht="12.75" customHeight="1">
      <c r="A33" s="248">
        <f>A30+1</f>
        <v>12</v>
      </c>
      <c r="B33" s="15" t="s">
        <v>17</v>
      </c>
      <c r="C33" s="15"/>
      <c r="D33" s="264">
        <f>'WP-Q-3-6 Overheads'!D16</f>
        <v>0.45179999999999998</v>
      </c>
      <c r="E33" s="15" t="s">
        <v>320</v>
      </c>
      <c r="F33" s="15"/>
      <c r="G33" s="15"/>
      <c r="H33" s="263" t="s">
        <v>131</v>
      </c>
      <c r="I33" s="257">
        <f>IF(H33="Y",ROUND($I$20*D33,2),0)</f>
        <v>43.33</v>
      </c>
      <c r="J33" s="15" t="s">
        <v>157</v>
      </c>
      <c r="K33" s="15"/>
    </row>
    <row r="34" spans="1:11" ht="12.75" customHeight="1">
      <c r="A34" s="260">
        <f>A33+1</f>
        <v>13</v>
      </c>
      <c r="B34" s="15" t="s">
        <v>18</v>
      </c>
      <c r="C34" s="15"/>
      <c r="D34" s="264">
        <f>'WP-Q-3-6 Overheads'!D17</f>
        <v>0.1198</v>
      </c>
      <c r="E34" s="15" t="s">
        <v>320</v>
      </c>
      <c r="F34" s="15"/>
      <c r="G34" s="15"/>
      <c r="H34" s="263" t="s">
        <v>132</v>
      </c>
      <c r="I34" s="257">
        <f>IF(H34="Y",ROUND($I$25*D34,2),0)</f>
        <v>0</v>
      </c>
      <c r="J34" s="15" t="s">
        <v>158</v>
      </c>
      <c r="K34" s="15"/>
    </row>
    <row r="35" spans="1:11" ht="12.75" customHeight="1">
      <c r="A35" s="260">
        <f>A34+1</f>
        <v>14</v>
      </c>
      <c r="B35" s="15" t="s">
        <v>133</v>
      </c>
      <c r="C35" s="15"/>
      <c r="D35" s="264">
        <f>'WP-Q-3-6 Overheads'!D20</f>
        <v>1.3899999999999999E-2</v>
      </c>
      <c r="E35" s="15" t="s">
        <v>320</v>
      </c>
      <c r="F35" s="15"/>
      <c r="G35" s="15"/>
      <c r="H35" s="263" t="s">
        <v>131</v>
      </c>
      <c r="I35" s="257">
        <f>IF(H35="Y",ROUND(($I$20+$I$25)*D35,2),0)</f>
        <v>1.33</v>
      </c>
      <c r="J35" s="15" t="s">
        <v>156</v>
      </c>
      <c r="K35" s="15"/>
    </row>
    <row r="36" spans="1:11" ht="12.75" customHeight="1">
      <c r="A36" s="260">
        <f t="shared" ref="A36:A37" si="2">A35+1</f>
        <v>15</v>
      </c>
      <c r="B36" s="15" t="s">
        <v>134</v>
      </c>
      <c r="C36" s="15"/>
      <c r="D36" s="264">
        <f>'WP-Q-3-6 Overheads'!D21</f>
        <v>0.10680000000000001</v>
      </c>
      <c r="E36" s="15" t="s">
        <v>320</v>
      </c>
      <c r="F36" s="15"/>
      <c r="G36" s="15"/>
      <c r="H36" s="263" t="s">
        <v>131</v>
      </c>
      <c r="I36" s="257">
        <f>IF(H36="Y",ROUND($I$20*D36,2),0)</f>
        <v>10.24</v>
      </c>
      <c r="J36" s="15" t="s">
        <v>156</v>
      </c>
      <c r="K36" s="15"/>
    </row>
    <row r="37" spans="1:11" ht="12.75" customHeight="1">
      <c r="A37" s="260">
        <f t="shared" si="2"/>
        <v>16</v>
      </c>
      <c r="B37" s="15" t="s">
        <v>25</v>
      </c>
      <c r="C37" s="15"/>
      <c r="E37" s="15"/>
      <c r="F37" s="15"/>
      <c r="G37" s="15"/>
      <c r="I37" s="259">
        <f>SUM(I33:I36)</f>
        <v>54.9</v>
      </c>
      <c r="J37" s="15"/>
      <c r="K37" s="15"/>
    </row>
    <row r="38" spans="1:11" ht="12.75" customHeight="1">
      <c r="A38" s="260"/>
      <c r="B38" s="15"/>
      <c r="C38" s="15"/>
      <c r="D38" s="15"/>
      <c r="E38" s="15"/>
      <c r="F38" s="15"/>
      <c r="G38" s="15"/>
      <c r="H38" s="15"/>
      <c r="I38" s="261"/>
      <c r="J38" s="15"/>
      <c r="K38" s="15"/>
    </row>
    <row r="39" spans="1:11" ht="12.75" customHeight="1" thickBot="1">
      <c r="A39" s="248">
        <f>A37+1</f>
        <v>17</v>
      </c>
      <c r="B39" s="15" t="s">
        <v>307</v>
      </c>
      <c r="C39" s="15"/>
      <c r="D39" s="15"/>
      <c r="E39" s="15"/>
      <c r="F39" s="15"/>
      <c r="G39" s="15"/>
      <c r="H39" s="15"/>
      <c r="I39" s="266">
        <f>SUM(I20+I25+I30+I37)</f>
        <v>156.81</v>
      </c>
      <c r="J39" s="15" t="s">
        <v>153</v>
      </c>
      <c r="K39" s="15"/>
    </row>
    <row r="40" spans="1:11" ht="12.75" customHeight="1" thickTop="1">
      <c r="A40" s="260"/>
      <c r="B40" s="15"/>
      <c r="C40" s="15"/>
      <c r="D40" s="15"/>
      <c r="E40" s="15"/>
      <c r="F40" s="15"/>
      <c r="G40" s="15"/>
      <c r="H40" s="15"/>
      <c r="I40" s="254"/>
      <c r="J40" s="15"/>
      <c r="K40" s="15"/>
    </row>
    <row r="41" spans="1:11" ht="12.75" customHeight="1">
      <c r="A41" s="248">
        <f>A39+1</f>
        <v>18</v>
      </c>
      <c r="B41" s="15" t="s">
        <v>308</v>
      </c>
      <c r="C41" s="15"/>
      <c r="D41" s="15"/>
      <c r="E41" s="15"/>
      <c r="F41" s="15"/>
      <c r="G41" s="15"/>
      <c r="H41" s="15"/>
      <c r="I41" s="270">
        <f>ROUND(I39*4,0)/4</f>
        <v>156.75</v>
      </c>
      <c r="J41" s="15" t="s">
        <v>151</v>
      </c>
      <c r="K41" s="15"/>
    </row>
    <row r="42" spans="1:11" ht="12.75" customHeight="1">
      <c r="A42" s="248">
        <f>A41+1</f>
        <v>19</v>
      </c>
      <c r="B42" s="15" t="s">
        <v>309</v>
      </c>
      <c r="C42" s="15"/>
      <c r="D42" s="15"/>
      <c r="E42" s="15"/>
      <c r="F42" s="15"/>
      <c r="G42" s="15"/>
      <c r="H42" s="15"/>
      <c r="I42" s="257">
        <v>95</v>
      </c>
      <c r="J42" s="15" t="s">
        <v>410</v>
      </c>
      <c r="K42" s="15"/>
    </row>
    <row r="43" spans="1:11" ht="12.75" customHeight="1" thickBot="1">
      <c r="A43" s="248">
        <f>A42+1</f>
        <v>20</v>
      </c>
      <c r="B43" s="15" t="s">
        <v>36</v>
      </c>
      <c r="C43" s="15"/>
      <c r="I43" s="268">
        <f>I41-I42</f>
        <v>61.75</v>
      </c>
      <c r="J43" s="15" t="s">
        <v>154</v>
      </c>
      <c r="K43" s="15"/>
    </row>
    <row r="44" spans="1:11" ht="12.75" customHeight="1" thickTop="1">
      <c r="A44" s="269"/>
      <c r="I44" s="257"/>
      <c r="J44" s="15"/>
      <c r="K44" s="15"/>
    </row>
    <row r="45" spans="1:11" ht="12.75" customHeight="1">
      <c r="A45" s="15"/>
      <c r="B45" s="15"/>
      <c r="C45" s="15"/>
      <c r="D45" s="15"/>
      <c r="E45" s="15"/>
      <c r="F45" s="15"/>
      <c r="G45" s="15"/>
      <c r="H45" s="15"/>
      <c r="I45" s="15"/>
      <c r="J45" s="15"/>
      <c r="K45" s="15"/>
    </row>
  </sheetData>
  <pageMargins left="0.75" right="0.5" top="0.75" bottom="0.5" header="0" footer="0"/>
  <pageSetup scale="85"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45"/>
  <sheetViews>
    <sheetView view="pageBreakPreview" topLeftCell="A10" zoomScale="60" zoomScaleNormal="100" workbookViewId="0">
      <selection activeCell="J6" sqref="J6"/>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467</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479</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420</v>
      </c>
      <c r="C16" s="15" t="s">
        <v>333</v>
      </c>
      <c r="D16" s="256">
        <f>VLOOKUP(B16,'Payroll Rates'!$B$14:$H$30,3,FALSE)</f>
        <v>38.46</v>
      </c>
      <c r="E16" s="257">
        <f>ROUND(D16/60,2)</f>
        <v>0.64</v>
      </c>
      <c r="F16" s="258">
        <v>75</v>
      </c>
      <c r="G16" s="258"/>
      <c r="H16" s="256"/>
      <c r="I16" s="257">
        <f>ROUND(E16*F16,2)</f>
        <v>48</v>
      </c>
      <c r="J16" s="15" t="s">
        <v>155</v>
      </c>
    </row>
    <row r="17" spans="1:11" ht="12.75" customHeight="1">
      <c r="A17" s="248">
        <f>A16+1</f>
        <v>2</v>
      </c>
      <c r="B17" s="15" t="s">
        <v>24</v>
      </c>
      <c r="C17" s="15"/>
      <c r="D17" s="15"/>
      <c r="E17" s="15"/>
      <c r="F17" s="15"/>
      <c r="G17" s="15"/>
      <c r="H17" s="15"/>
      <c r="I17" s="259">
        <f>SUM(I16:I16)</f>
        <v>48</v>
      </c>
      <c r="J17" s="15"/>
      <c r="K17" s="15"/>
    </row>
    <row r="18" spans="1:11" ht="12.75" customHeight="1">
      <c r="A18" s="260"/>
      <c r="B18" s="15"/>
      <c r="C18" s="15"/>
      <c r="D18" s="15"/>
      <c r="E18" s="15"/>
      <c r="F18" s="15"/>
      <c r="G18" s="15"/>
      <c r="H18" s="15"/>
      <c r="I18" s="15"/>
      <c r="J18" s="15"/>
      <c r="K18" s="15"/>
    </row>
    <row r="19" spans="1:11" ht="12.75" customHeight="1">
      <c r="A19" s="260"/>
      <c r="B19" s="253" t="s">
        <v>143</v>
      </c>
      <c r="C19" s="253"/>
      <c r="D19" s="15"/>
      <c r="E19" s="15"/>
      <c r="F19" s="15"/>
      <c r="G19" s="15"/>
      <c r="H19" s="15"/>
      <c r="I19" s="261"/>
      <c r="J19" s="15"/>
      <c r="K19" s="15"/>
    </row>
    <row r="20" spans="1:11" ht="12.75" customHeight="1">
      <c r="A20" s="260">
        <f>A17+1</f>
        <v>3</v>
      </c>
      <c r="B20" s="15" t="s">
        <v>145</v>
      </c>
      <c r="C20" s="15"/>
      <c r="D20" s="256"/>
      <c r="E20" s="256">
        <v>0</v>
      </c>
      <c r="F20" s="258">
        <v>0</v>
      </c>
      <c r="G20" s="258"/>
      <c r="H20" s="15"/>
      <c r="I20" s="257">
        <f t="shared" ref="I20:I21" si="0">ROUND(E20*F20,2)</f>
        <v>0</v>
      </c>
      <c r="J20" s="15" t="s">
        <v>155</v>
      </c>
      <c r="K20" s="15"/>
    </row>
    <row r="21" spans="1:11" ht="12.75" customHeight="1">
      <c r="A21" s="260">
        <f>A20+1</f>
        <v>4</v>
      </c>
      <c r="B21" s="15" t="s">
        <v>146</v>
      </c>
      <c r="C21" s="15"/>
      <c r="D21" s="256"/>
      <c r="E21" s="256">
        <v>0</v>
      </c>
      <c r="F21" s="258">
        <v>0</v>
      </c>
      <c r="G21" s="258"/>
      <c r="H21" s="15"/>
      <c r="I21" s="257">
        <f t="shared" si="0"/>
        <v>0</v>
      </c>
      <c r="J21" s="15" t="s">
        <v>155</v>
      </c>
      <c r="K21" s="15"/>
    </row>
    <row r="22" spans="1:11" ht="12.75" customHeight="1">
      <c r="A22" s="260">
        <f>A21+1</f>
        <v>5</v>
      </c>
      <c r="B22" s="15" t="s">
        <v>144</v>
      </c>
      <c r="C22" s="15"/>
      <c r="D22" s="15"/>
      <c r="E22" s="15"/>
      <c r="F22" s="15"/>
      <c r="G22" s="15"/>
      <c r="H22" s="15"/>
      <c r="I22" s="259">
        <f>SUM(I20:I21)</f>
        <v>0</v>
      </c>
      <c r="J22" s="15"/>
      <c r="K22" s="15"/>
    </row>
    <row r="23" spans="1:11" ht="12.75" customHeight="1">
      <c r="A23" s="260"/>
      <c r="B23" s="15"/>
      <c r="C23" s="15"/>
      <c r="D23" s="15"/>
      <c r="E23" s="15"/>
      <c r="F23" s="15"/>
      <c r="G23" s="15"/>
      <c r="H23" s="15"/>
      <c r="I23" s="15"/>
      <c r="J23" s="15"/>
      <c r="K23" s="15"/>
    </row>
    <row r="24" spans="1:11" ht="12.75" customHeight="1">
      <c r="A24" s="260"/>
      <c r="B24" s="253" t="s">
        <v>147</v>
      </c>
      <c r="C24" s="253"/>
      <c r="D24" s="15"/>
      <c r="E24" s="15"/>
      <c r="F24" s="15"/>
      <c r="G24" s="15"/>
      <c r="H24" s="15"/>
      <c r="I24" s="257"/>
      <c r="J24" s="15"/>
      <c r="K24" s="15"/>
    </row>
    <row r="25" spans="1:11" ht="12.75" customHeight="1">
      <c r="A25" s="260">
        <f>A22+1</f>
        <v>6</v>
      </c>
      <c r="B25" s="15" t="s">
        <v>137</v>
      </c>
      <c r="C25" s="15"/>
      <c r="D25" s="264">
        <f>'WP-Q-3-6 Overheads'!D18</f>
        <v>5.4699999999999999E-2</v>
      </c>
      <c r="E25" s="15" t="s">
        <v>320</v>
      </c>
      <c r="F25" s="15"/>
      <c r="G25" s="15"/>
      <c r="H25" s="263" t="s">
        <v>132</v>
      </c>
      <c r="I25" s="257">
        <f>IF(H25="Y",ROUND(($I$17+$I$22)*D25,2),0)</f>
        <v>0</v>
      </c>
      <c r="J25" s="15" t="s">
        <v>198</v>
      </c>
      <c r="K25" s="15"/>
    </row>
    <row r="26" spans="1:11" ht="12.75" customHeight="1">
      <c r="A26" s="260">
        <f>A25+1</f>
        <v>7</v>
      </c>
      <c r="B26" s="15" t="s">
        <v>138</v>
      </c>
      <c r="C26" s="15"/>
      <c r="D26" s="264">
        <f>'WP-Q-3-6 Overheads'!D19</f>
        <v>9.5899999999999999E-2</v>
      </c>
      <c r="E26" s="15" t="s">
        <v>320</v>
      </c>
      <c r="F26" s="15"/>
      <c r="G26" s="15"/>
      <c r="H26" s="263" t="s">
        <v>132</v>
      </c>
      <c r="I26" s="257">
        <f>IF(H26="Y",ROUND(($I$17+$I$22)*D26,2),0)</f>
        <v>0</v>
      </c>
      <c r="J26" s="15" t="s">
        <v>198</v>
      </c>
      <c r="K26" s="15"/>
    </row>
    <row r="27" spans="1:11" ht="12.75" customHeight="1">
      <c r="A27" s="260">
        <f>A26+1</f>
        <v>8</v>
      </c>
      <c r="B27" s="15" t="s">
        <v>148</v>
      </c>
      <c r="C27" s="15"/>
      <c r="D27" s="15"/>
      <c r="E27" s="15"/>
      <c r="F27" s="15"/>
      <c r="G27" s="15"/>
      <c r="H27" s="15"/>
      <c r="I27" s="259">
        <f>SUM(I25:I26)</f>
        <v>0</v>
      </c>
      <c r="J27" s="15"/>
      <c r="K27" s="15"/>
    </row>
    <row r="28" spans="1:11" ht="12.75" customHeight="1">
      <c r="A28" s="260"/>
      <c r="B28" s="15"/>
      <c r="C28" s="15"/>
      <c r="D28" s="15"/>
      <c r="E28" s="15"/>
      <c r="F28" s="15"/>
      <c r="G28" s="15"/>
      <c r="H28" s="15"/>
      <c r="I28" s="265"/>
      <c r="J28" s="15"/>
      <c r="K28" s="15"/>
    </row>
    <row r="29" spans="1:11" ht="12.75" customHeight="1">
      <c r="A29" s="260"/>
      <c r="B29" s="253" t="s">
        <v>141</v>
      </c>
      <c r="C29" s="253"/>
      <c r="D29" s="15"/>
      <c r="E29" s="15"/>
      <c r="F29" s="15"/>
      <c r="G29" s="15"/>
      <c r="H29" s="15"/>
      <c r="I29" s="15"/>
      <c r="J29" s="15"/>
      <c r="K29" s="15"/>
    </row>
    <row r="30" spans="1:11" ht="12.75" customHeight="1">
      <c r="A30" s="248">
        <f>A27+1</f>
        <v>9</v>
      </c>
      <c r="B30" s="15" t="s">
        <v>17</v>
      </c>
      <c r="C30" s="15"/>
      <c r="D30" s="264">
        <f>'WP-Q-3-6 Overheads'!D16</f>
        <v>0.45179999999999998</v>
      </c>
      <c r="E30" s="15" t="s">
        <v>320</v>
      </c>
      <c r="F30" s="15"/>
      <c r="G30" s="15"/>
      <c r="H30" s="263" t="s">
        <v>131</v>
      </c>
      <c r="I30" s="257">
        <f>IF(H30="Y",ROUND($I$17*D30,2),0)</f>
        <v>21.69</v>
      </c>
      <c r="J30" s="15" t="s">
        <v>199</v>
      </c>
      <c r="K30" s="15"/>
    </row>
    <row r="31" spans="1:11" ht="12.75" customHeight="1">
      <c r="A31" s="260">
        <f>A30+1</f>
        <v>10</v>
      </c>
      <c r="B31" s="15" t="s">
        <v>18</v>
      </c>
      <c r="C31" s="15"/>
      <c r="D31" s="264">
        <f>'WP-Q-3-6 Overheads'!D17</f>
        <v>0.1198</v>
      </c>
      <c r="E31" s="15" t="s">
        <v>320</v>
      </c>
      <c r="F31" s="15"/>
      <c r="G31" s="15"/>
      <c r="H31" s="263" t="s">
        <v>132</v>
      </c>
      <c r="I31" s="257">
        <f>IF(H31="Y",ROUND($I$22*D31,2),0)</f>
        <v>0</v>
      </c>
      <c r="J31" s="15" t="s">
        <v>157</v>
      </c>
      <c r="K31" s="15"/>
    </row>
    <row r="32" spans="1:11" ht="12.75" customHeight="1">
      <c r="A32" s="260">
        <f>A31+1</f>
        <v>11</v>
      </c>
      <c r="B32" s="15" t="s">
        <v>133</v>
      </c>
      <c r="C32" s="15"/>
      <c r="D32" s="264">
        <f>'WP-Q-3-6 Overheads'!D20</f>
        <v>1.3899999999999999E-2</v>
      </c>
      <c r="E32" s="15" t="s">
        <v>320</v>
      </c>
      <c r="F32" s="15"/>
      <c r="G32" s="15"/>
      <c r="H32" s="263" t="s">
        <v>131</v>
      </c>
      <c r="I32" s="257">
        <f>IF(H32="Y",ROUND(($I$17+$I$22)*D32,2),0)</f>
        <v>0.67</v>
      </c>
      <c r="J32" s="15" t="s">
        <v>198</v>
      </c>
      <c r="K32" s="15"/>
    </row>
    <row r="33" spans="1:11" ht="12.75" customHeight="1">
      <c r="A33" s="260">
        <f t="shared" ref="A33:A34" si="1">A32+1</f>
        <v>12</v>
      </c>
      <c r="B33" s="15" t="s">
        <v>134</v>
      </c>
      <c r="C33" s="15"/>
      <c r="D33" s="264">
        <f>'WP-Q-3-6 Overheads'!D21</f>
        <v>0.10680000000000001</v>
      </c>
      <c r="E33" s="15" t="s">
        <v>320</v>
      </c>
      <c r="F33" s="15"/>
      <c r="G33" s="15"/>
      <c r="H33" s="263" t="s">
        <v>131</v>
      </c>
      <c r="I33" s="257">
        <f>IF(H33="Y",ROUND($I$17*D33,2),0)</f>
        <v>5.13</v>
      </c>
      <c r="J33" s="15" t="s">
        <v>198</v>
      </c>
      <c r="K33" s="15"/>
    </row>
    <row r="34" spans="1:11" ht="12.75" customHeight="1">
      <c r="A34" s="260">
        <f t="shared" si="1"/>
        <v>13</v>
      </c>
      <c r="B34" s="15" t="s">
        <v>25</v>
      </c>
      <c r="C34" s="15"/>
      <c r="E34" s="15"/>
      <c r="F34" s="15"/>
      <c r="G34" s="15"/>
      <c r="I34" s="259">
        <f>SUM(I30:I33)</f>
        <v>27.490000000000002</v>
      </c>
      <c r="J34" s="15"/>
      <c r="K34" s="15"/>
    </row>
    <row r="35" spans="1:11" ht="12.75" customHeight="1">
      <c r="A35" s="260"/>
      <c r="B35" s="15"/>
      <c r="C35" s="15"/>
      <c r="D35" s="15"/>
      <c r="E35" s="15"/>
      <c r="F35" s="15"/>
      <c r="G35" s="15"/>
      <c r="H35" s="15"/>
      <c r="I35" s="261"/>
      <c r="J35" s="15"/>
      <c r="K35" s="15"/>
    </row>
    <row r="36" spans="1:11" ht="12.75" customHeight="1" thickBot="1">
      <c r="A36" s="248">
        <f>A34+1</f>
        <v>14</v>
      </c>
      <c r="B36" s="15" t="s">
        <v>307</v>
      </c>
      <c r="C36" s="15"/>
      <c r="D36" s="15"/>
      <c r="E36" s="15"/>
      <c r="F36" s="15"/>
      <c r="G36" s="15"/>
      <c r="H36" s="15"/>
      <c r="I36" s="266">
        <f>SUM(I17+I22+I27+I34)</f>
        <v>75.490000000000009</v>
      </c>
      <c r="J36" s="15" t="s">
        <v>200</v>
      </c>
      <c r="K36" s="15"/>
    </row>
    <row r="37" spans="1:11" ht="12.75" customHeight="1" thickTop="1">
      <c r="A37" s="260"/>
      <c r="B37" s="15"/>
      <c r="C37" s="15"/>
      <c r="D37" s="15"/>
      <c r="E37" s="15"/>
      <c r="F37" s="15"/>
      <c r="G37" s="15"/>
      <c r="H37" s="15"/>
      <c r="I37" s="254"/>
      <c r="J37" s="15"/>
      <c r="K37" s="15"/>
    </row>
    <row r="38" spans="1:11" ht="12.75" customHeight="1">
      <c r="A38" s="248">
        <f>A36+1</f>
        <v>15</v>
      </c>
      <c r="B38" s="15" t="s">
        <v>308</v>
      </c>
      <c r="C38" s="15"/>
      <c r="D38" s="15"/>
      <c r="E38" s="15"/>
      <c r="F38" s="15"/>
      <c r="G38" s="15"/>
      <c r="H38" s="15"/>
      <c r="I38" s="270">
        <f>ROUND(I36*4,0)/4</f>
        <v>75.5</v>
      </c>
      <c r="J38" s="15" t="s">
        <v>151</v>
      </c>
      <c r="K38" s="15"/>
    </row>
    <row r="39" spans="1:11" ht="12.75" customHeight="1">
      <c r="A39" s="248">
        <f>A38+1</f>
        <v>16</v>
      </c>
      <c r="B39" s="15" t="s">
        <v>309</v>
      </c>
      <c r="C39" s="15"/>
      <c r="D39" s="15"/>
      <c r="E39" s="15"/>
      <c r="F39" s="15"/>
      <c r="G39" s="15"/>
      <c r="H39" s="15"/>
      <c r="I39" s="257">
        <v>68.5</v>
      </c>
      <c r="J39" s="15" t="s">
        <v>410</v>
      </c>
      <c r="K39" s="15"/>
    </row>
    <row r="40" spans="1:11" ht="12.75" customHeight="1" thickBot="1">
      <c r="A40" s="248">
        <f>A39+1</f>
        <v>17</v>
      </c>
      <c r="B40" s="15" t="s">
        <v>36</v>
      </c>
      <c r="C40" s="15"/>
      <c r="I40" s="268">
        <f>I38-I39</f>
        <v>7</v>
      </c>
      <c r="J40" s="15" t="s">
        <v>201</v>
      </c>
      <c r="K40" s="15"/>
    </row>
    <row r="41" spans="1:11" ht="12.75" customHeight="1" thickTop="1">
      <c r="A41" s="269"/>
      <c r="I41" s="257"/>
      <c r="J41" s="15"/>
      <c r="K41" s="15"/>
    </row>
    <row r="42" spans="1:11" ht="52.9" customHeight="1">
      <c r="A42" s="15"/>
      <c r="B42" s="304" t="s">
        <v>330</v>
      </c>
      <c r="C42" s="304"/>
      <c r="D42" s="304"/>
      <c r="E42" s="304"/>
      <c r="F42" s="304"/>
      <c r="G42" s="304"/>
      <c r="H42" s="304"/>
      <c r="I42" s="304"/>
      <c r="J42" s="304"/>
      <c r="K42" s="15"/>
    </row>
    <row r="43" spans="1:11" ht="12.75" customHeight="1">
      <c r="A43" s="15"/>
      <c r="B43" s="15"/>
      <c r="C43" s="15"/>
      <c r="D43" s="15"/>
      <c r="E43" s="15"/>
      <c r="F43" s="15"/>
      <c r="G43" s="15"/>
      <c r="H43" s="15"/>
      <c r="I43" s="15"/>
      <c r="J43" s="15"/>
      <c r="K43" s="15"/>
    </row>
    <row r="44" spans="1:11" ht="12.75" customHeight="1"/>
    <row r="45" spans="1:11" ht="12.75" customHeight="1"/>
  </sheetData>
  <mergeCells count="1">
    <mergeCell ref="B42:J42"/>
  </mergeCells>
  <pageMargins left="0.75" right="0.5" top="0.75" bottom="0.5" header="0" footer="0"/>
  <pageSetup scale="85"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44"/>
  <sheetViews>
    <sheetView view="pageBreakPreview" topLeftCell="A10" zoomScale="60" zoomScaleNormal="100" workbookViewId="0">
      <selection activeCell="H21" sqref="H21"/>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468</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478</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338</v>
      </c>
      <c r="C16" s="15" t="s">
        <v>333</v>
      </c>
      <c r="D16" s="256">
        <f>ROUND(58700/2080,2)</f>
        <v>28.22</v>
      </c>
      <c r="E16" s="257">
        <f>ROUND(D16/60,2)</f>
        <v>0.47</v>
      </c>
      <c r="F16" s="258">
        <v>30</v>
      </c>
      <c r="G16" s="258"/>
      <c r="H16" s="256"/>
      <c r="I16" s="257">
        <f>ROUND(E16*F16,2)</f>
        <v>14.1</v>
      </c>
      <c r="J16" s="15" t="s">
        <v>155</v>
      </c>
    </row>
    <row r="17" spans="1:11" ht="12.75" customHeight="1">
      <c r="A17" s="248">
        <f>A16+1</f>
        <v>2</v>
      </c>
      <c r="B17" s="15" t="s">
        <v>24</v>
      </c>
      <c r="C17" s="15"/>
      <c r="D17" s="15"/>
      <c r="E17" s="15"/>
      <c r="F17" s="15"/>
      <c r="G17" s="15"/>
      <c r="H17" s="15"/>
      <c r="I17" s="259">
        <f>SUM(I16:I16)</f>
        <v>14.1</v>
      </c>
      <c r="J17" s="15"/>
      <c r="K17" s="15"/>
    </row>
    <row r="18" spans="1:11" ht="12.75" customHeight="1">
      <c r="A18" s="260"/>
      <c r="B18" s="15"/>
      <c r="C18" s="15"/>
      <c r="D18" s="15"/>
      <c r="E18" s="15"/>
      <c r="F18" s="15"/>
      <c r="G18" s="15"/>
      <c r="H18" s="15"/>
      <c r="I18" s="15"/>
      <c r="J18" s="15"/>
      <c r="K18" s="15"/>
    </row>
    <row r="19" spans="1:11" ht="12.75" customHeight="1">
      <c r="A19" s="260"/>
      <c r="B19" s="253" t="s">
        <v>143</v>
      </c>
      <c r="C19" s="253"/>
      <c r="D19" s="15"/>
      <c r="E19" s="15"/>
      <c r="F19" s="15"/>
      <c r="G19" s="15"/>
      <c r="H19" s="15"/>
      <c r="I19" s="261"/>
      <c r="J19" s="15"/>
      <c r="K19" s="15"/>
    </row>
    <row r="20" spans="1:11" ht="12.75" customHeight="1">
      <c r="A20" s="260">
        <f>A17+1</f>
        <v>3</v>
      </c>
      <c r="B20" s="15" t="s">
        <v>145</v>
      </c>
      <c r="C20" s="15"/>
      <c r="D20" s="256"/>
      <c r="E20" s="256">
        <v>0</v>
      </c>
      <c r="F20" s="258">
        <v>0</v>
      </c>
      <c r="G20" s="258"/>
      <c r="H20" s="15"/>
      <c r="I20" s="257">
        <f t="shared" ref="I20:I21" si="0">ROUND(E20*F20,2)</f>
        <v>0</v>
      </c>
      <c r="J20" s="15" t="s">
        <v>155</v>
      </c>
      <c r="K20" s="15"/>
    </row>
    <row r="21" spans="1:11" ht="12.75" customHeight="1">
      <c r="A21" s="260">
        <f>A20+1</f>
        <v>4</v>
      </c>
      <c r="B21" s="15" t="s">
        <v>146</v>
      </c>
      <c r="C21" s="15"/>
      <c r="D21" s="256"/>
      <c r="E21" s="256">
        <v>0</v>
      </c>
      <c r="F21" s="258">
        <v>0</v>
      </c>
      <c r="G21" s="258"/>
      <c r="H21" s="15"/>
      <c r="I21" s="257">
        <f t="shared" si="0"/>
        <v>0</v>
      </c>
      <c r="J21" s="15" t="s">
        <v>155</v>
      </c>
      <c r="K21" s="15"/>
    </row>
    <row r="22" spans="1:11" ht="12.75" customHeight="1">
      <c r="A22" s="260">
        <f>A21+1</f>
        <v>5</v>
      </c>
      <c r="B22" s="15" t="s">
        <v>144</v>
      </c>
      <c r="C22" s="15"/>
      <c r="D22" s="15"/>
      <c r="E22" s="15"/>
      <c r="F22" s="15"/>
      <c r="G22" s="15"/>
      <c r="H22" s="15"/>
      <c r="I22" s="259">
        <f>SUM(I20:I21)</f>
        <v>0</v>
      </c>
      <c r="J22" s="15"/>
      <c r="K22" s="15"/>
    </row>
    <row r="23" spans="1:11" ht="12.75" customHeight="1">
      <c r="A23" s="260"/>
      <c r="B23" s="15"/>
      <c r="C23" s="15"/>
      <c r="D23" s="15"/>
      <c r="E23" s="15"/>
      <c r="F23" s="15"/>
      <c r="G23" s="15"/>
      <c r="H23" s="15"/>
      <c r="I23" s="15"/>
      <c r="J23" s="15"/>
      <c r="K23" s="15"/>
    </row>
    <row r="24" spans="1:11" ht="12.75" customHeight="1">
      <c r="A24" s="260"/>
      <c r="B24" s="253" t="s">
        <v>147</v>
      </c>
      <c r="C24" s="253"/>
      <c r="D24" s="15"/>
      <c r="E24" s="15"/>
      <c r="F24" s="15"/>
      <c r="G24" s="15"/>
      <c r="H24" s="15"/>
      <c r="I24" s="257"/>
      <c r="J24" s="15"/>
      <c r="K24" s="15"/>
    </row>
    <row r="25" spans="1:11" ht="12.75" customHeight="1">
      <c r="A25" s="260">
        <f>A22+1</f>
        <v>6</v>
      </c>
      <c r="B25" s="15" t="s">
        <v>137</v>
      </c>
      <c r="C25" s="15"/>
      <c r="D25" s="264">
        <f>'WP-Q-3-6 Overheads'!D18</f>
        <v>5.4699999999999999E-2</v>
      </c>
      <c r="E25" s="15" t="s">
        <v>320</v>
      </c>
      <c r="F25" s="15"/>
      <c r="G25" s="15"/>
      <c r="H25" s="263" t="s">
        <v>132</v>
      </c>
      <c r="I25" s="257">
        <f>IF(H25="Y",ROUND(($I$17+$I$22)*D25,2),0)</f>
        <v>0</v>
      </c>
      <c r="J25" s="15" t="s">
        <v>198</v>
      </c>
      <c r="K25" s="15"/>
    </row>
    <row r="26" spans="1:11" ht="12.75" customHeight="1">
      <c r="A26" s="260">
        <f>A25+1</f>
        <v>7</v>
      </c>
      <c r="B26" s="15" t="s">
        <v>138</v>
      </c>
      <c r="C26" s="15"/>
      <c r="D26" s="264">
        <f>'WP-Q-3-6 Overheads'!D19</f>
        <v>9.5899999999999999E-2</v>
      </c>
      <c r="E26" s="15" t="s">
        <v>320</v>
      </c>
      <c r="F26" s="15"/>
      <c r="G26" s="15"/>
      <c r="H26" s="263" t="s">
        <v>132</v>
      </c>
      <c r="I26" s="257">
        <f>IF(H26="Y",ROUND(($I$17+$I$22)*D26,2),0)</f>
        <v>0</v>
      </c>
      <c r="J26" s="15" t="s">
        <v>198</v>
      </c>
      <c r="K26" s="15"/>
    </row>
    <row r="27" spans="1:11" ht="12.75" customHeight="1">
      <c r="A27" s="260">
        <f>A26+1</f>
        <v>8</v>
      </c>
      <c r="B27" s="15" t="s">
        <v>148</v>
      </c>
      <c r="C27" s="15"/>
      <c r="D27" s="15"/>
      <c r="E27" s="15"/>
      <c r="F27" s="15"/>
      <c r="G27" s="15"/>
      <c r="H27" s="15"/>
      <c r="I27" s="259">
        <f>SUM(I25:I26)</f>
        <v>0</v>
      </c>
      <c r="J27" s="15"/>
      <c r="K27" s="15"/>
    </row>
    <row r="28" spans="1:11" ht="12.75" customHeight="1">
      <c r="A28" s="260"/>
      <c r="B28" s="15"/>
      <c r="C28" s="15"/>
      <c r="D28" s="15"/>
      <c r="E28" s="15"/>
      <c r="F28" s="15"/>
      <c r="G28" s="15"/>
      <c r="H28" s="15"/>
      <c r="I28" s="265"/>
      <c r="J28" s="15"/>
      <c r="K28" s="15"/>
    </row>
    <row r="29" spans="1:11" ht="12.75" customHeight="1">
      <c r="A29" s="260"/>
      <c r="B29" s="253" t="s">
        <v>141</v>
      </c>
      <c r="C29" s="253"/>
      <c r="D29" s="15"/>
      <c r="E29" s="15"/>
      <c r="F29" s="15"/>
      <c r="G29" s="15"/>
      <c r="H29" s="15"/>
      <c r="I29" s="15"/>
      <c r="J29" s="15"/>
      <c r="K29" s="15"/>
    </row>
    <row r="30" spans="1:11" ht="12.75" customHeight="1">
      <c r="A30" s="248">
        <f>A27+1</f>
        <v>9</v>
      </c>
      <c r="B30" s="15" t="s">
        <v>17</v>
      </c>
      <c r="C30" s="15"/>
      <c r="D30" s="264">
        <f>'WP-Q-3-6 Overheads'!D16</f>
        <v>0.45179999999999998</v>
      </c>
      <c r="E30" s="15" t="s">
        <v>320</v>
      </c>
      <c r="F30" s="15"/>
      <c r="G30" s="15"/>
      <c r="H30" s="263" t="s">
        <v>131</v>
      </c>
      <c r="I30" s="257">
        <f>IF(H30="Y",ROUND($I$17*D30,2),0)</f>
        <v>6.37</v>
      </c>
      <c r="J30" s="15" t="s">
        <v>199</v>
      </c>
      <c r="K30" s="15"/>
    </row>
    <row r="31" spans="1:11" ht="12.75" customHeight="1">
      <c r="A31" s="260">
        <f>A30+1</f>
        <v>10</v>
      </c>
      <c r="B31" s="15" t="s">
        <v>18</v>
      </c>
      <c r="C31" s="15"/>
      <c r="D31" s="264">
        <f>'WP-Q-3-6 Overheads'!D17</f>
        <v>0.1198</v>
      </c>
      <c r="E31" s="15" t="s">
        <v>320</v>
      </c>
      <c r="F31" s="15"/>
      <c r="G31" s="15"/>
      <c r="H31" s="263" t="s">
        <v>132</v>
      </c>
      <c r="I31" s="257">
        <f>IF(H31="Y",ROUND($I$22*D31,2),0)</f>
        <v>0</v>
      </c>
      <c r="J31" s="15" t="s">
        <v>157</v>
      </c>
      <c r="K31" s="15"/>
    </row>
    <row r="32" spans="1:11" ht="12.75" customHeight="1">
      <c r="A32" s="260">
        <f>A31+1</f>
        <v>11</v>
      </c>
      <c r="B32" s="15" t="s">
        <v>133</v>
      </c>
      <c r="C32" s="15"/>
      <c r="D32" s="264">
        <f>'WP-Q-3-6 Overheads'!D20</f>
        <v>1.3899999999999999E-2</v>
      </c>
      <c r="E32" s="15" t="s">
        <v>320</v>
      </c>
      <c r="F32" s="15"/>
      <c r="G32" s="15"/>
      <c r="H32" s="263" t="s">
        <v>131</v>
      </c>
      <c r="I32" s="257">
        <f>IF(H32="Y",ROUND(($I$17+$I$22)*D32,2),0)</f>
        <v>0.2</v>
      </c>
      <c r="J32" s="15" t="s">
        <v>198</v>
      </c>
      <c r="K32" s="15"/>
    </row>
    <row r="33" spans="1:11" ht="12.75" customHeight="1">
      <c r="A33" s="260">
        <f t="shared" ref="A33:A34" si="1">A32+1</f>
        <v>12</v>
      </c>
      <c r="B33" s="15" t="s">
        <v>134</v>
      </c>
      <c r="C33" s="15"/>
      <c r="D33" s="264">
        <f>'WP-Q-3-6 Overheads'!D21</f>
        <v>0.10680000000000001</v>
      </c>
      <c r="E33" s="15" t="s">
        <v>320</v>
      </c>
      <c r="F33" s="15"/>
      <c r="G33" s="15"/>
      <c r="H33" s="263" t="s">
        <v>132</v>
      </c>
      <c r="I33" s="257">
        <f>IF(H33="Y",ROUND($I$17*D33,2),0)</f>
        <v>0</v>
      </c>
      <c r="J33" s="15" t="s">
        <v>198</v>
      </c>
      <c r="K33" s="15"/>
    </row>
    <row r="34" spans="1:11" ht="12.75" customHeight="1">
      <c r="A34" s="260">
        <f t="shared" si="1"/>
        <v>13</v>
      </c>
      <c r="B34" s="15" t="s">
        <v>25</v>
      </c>
      <c r="C34" s="15"/>
      <c r="E34" s="15"/>
      <c r="F34" s="15"/>
      <c r="G34" s="15"/>
      <c r="I34" s="259">
        <f>SUM(I30:I33)</f>
        <v>6.57</v>
      </c>
      <c r="J34" s="15"/>
      <c r="K34" s="15"/>
    </row>
    <row r="35" spans="1:11" ht="12.75" customHeight="1">
      <c r="A35" s="260"/>
      <c r="B35" s="15"/>
      <c r="C35" s="15"/>
      <c r="D35" s="15"/>
      <c r="E35" s="15"/>
      <c r="F35" s="15"/>
      <c r="G35" s="15"/>
      <c r="H35" s="15"/>
      <c r="I35" s="261"/>
      <c r="J35" s="15"/>
      <c r="K35" s="15"/>
    </row>
    <row r="36" spans="1:11" ht="12.75" customHeight="1" thickBot="1">
      <c r="A36" s="248">
        <f>A34+1</f>
        <v>14</v>
      </c>
      <c r="B36" s="15" t="s">
        <v>307</v>
      </c>
      <c r="C36" s="15"/>
      <c r="D36" s="15"/>
      <c r="E36" s="15"/>
      <c r="F36" s="15"/>
      <c r="G36" s="15"/>
      <c r="H36" s="15"/>
      <c r="I36" s="266">
        <f>SUM(I17+I22+I27+I34)</f>
        <v>20.67</v>
      </c>
      <c r="J36" s="15" t="s">
        <v>200</v>
      </c>
      <c r="K36" s="15"/>
    </row>
    <row r="37" spans="1:11" ht="12.75" customHeight="1" thickTop="1">
      <c r="A37" s="260"/>
      <c r="B37" s="15"/>
      <c r="C37" s="15"/>
      <c r="D37" s="15"/>
      <c r="E37" s="15"/>
      <c r="F37" s="15"/>
      <c r="G37" s="15"/>
      <c r="H37" s="15"/>
      <c r="I37" s="254"/>
      <c r="J37" s="15"/>
      <c r="K37" s="15"/>
    </row>
    <row r="38" spans="1:11" ht="12.75" customHeight="1">
      <c r="A38" s="248">
        <f>A36+1</f>
        <v>15</v>
      </c>
      <c r="B38" s="15" t="s">
        <v>308</v>
      </c>
      <c r="C38" s="15"/>
      <c r="D38" s="15"/>
      <c r="E38" s="15"/>
      <c r="F38" s="15"/>
      <c r="G38" s="15"/>
      <c r="H38" s="15"/>
      <c r="I38" s="289" t="s">
        <v>411</v>
      </c>
      <c r="J38" s="15" t="s">
        <v>151</v>
      </c>
      <c r="K38" s="15"/>
    </row>
    <row r="39" spans="1:11" ht="12.75" customHeight="1">
      <c r="A39" s="248">
        <f>A38+1</f>
        <v>16</v>
      </c>
      <c r="B39" s="15" t="s">
        <v>309</v>
      </c>
      <c r="C39" s="15"/>
      <c r="D39" s="15"/>
      <c r="E39" s="15"/>
      <c r="F39" s="15"/>
      <c r="G39" s="15"/>
      <c r="H39" s="15"/>
      <c r="I39" s="257">
        <v>23.5</v>
      </c>
      <c r="J39" s="15" t="s">
        <v>410</v>
      </c>
      <c r="K39" s="15"/>
    </row>
    <row r="40" spans="1:11" ht="12.75" customHeight="1" thickBot="1">
      <c r="A40" s="248">
        <f>A39+1</f>
        <v>17</v>
      </c>
      <c r="B40" s="15" t="s">
        <v>36</v>
      </c>
      <c r="C40" s="15"/>
      <c r="I40" s="268" t="s">
        <v>411</v>
      </c>
      <c r="J40" s="15" t="s">
        <v>201</v>
      </c>
      <c r="K40" s="15"/>
    </row>
    <row r="41" spans="1:11" ht="12.75" customHeight="1" thickTop="1">
      <c r="A41" s="269"/>
      <c r="I41" s="257"/>
      <c r="J41" s="15"/>
      <c r="K41" s="15"/>
    </row>
    <row r="42" spans="1:11" ht="52.9" customHeight="1">
      <c r="A42" s="15"/>
      <c r="B42" s="304" t="s">
        <v>331</v>
      </c>
      <c r="C42" s="304"/>
      <c r="D42" s="304"/>
      <c r="E42" s="304"/>
      <c r="F42" s="304"/>
      <c r="G42" s="304"/>
      <c r="H42" s="304"/>
      <c r="I42" s="304"/>
      <c r="J42" s="304"/>
      <c r="K42" s="15"/>
    </row>
    <row r="43" spans="1:11" ht="12.75" customHeight="1">
      <c r="A43" s="15"/>
      <c r="B43" s="15"/>
      <c r="C43" s="15"/>
      <c r="D43" s="15"/>
      <c r="E43" s="15"/>
      <c r="F43" s="15"/>
      <c r="G43" s="15"/>
      <c r="H43" s="15"/>
      <c r="I43" s="15"/>
      <c r="J43" s="15"/>
      <c r="K43" s="15"/>
    </row>
    <row r="44" spans="1:11" ht="12.75" customHeight="1"/>
  </sheetData>
  <mergeCells count="1">
    <mergeCell ref="B42:J42"/>
  </mergeCells>
  <pageMargins left="0.75" right="0.5" top="0.75" bottom="0.5" header="0" footer="0"/>
  <pageSetup scale="8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44"/>
  <sheetViews>
    <sheetView view="pageBreakPreview" topLeftCell="A10" zoomScale="60" zoomScaleNormal="100" workbookViewId="0">
      <selection activeCell="J7" sqref="J7"/>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469</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321</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45</v>
      </c>
      <c r="C16" s="15" t="s">
        <v>332</v>
      </c>
      <c r="D16" s="256">
        <f>VLOOKUP(B16,'Payroll Rates'!$B$14:$H$30,3,FALSE)</f>
        <v>20.95</v>
      </c>
      <c r="E16" s="257">
        <f>ROUND(D16/60,2)</f>
        <v>0.35</v>
      </c>
      <c r="F16" s="258">
        <v>6</v>
      </c>
      <c r="G16" s="258"/>
      <c r="H16" s="256"/>
      <c r="I16" s="257">
        <f>ROUND(E16*F16,2)</f>
        <v>2.1</v>
      </c>
      <c r="J16" s="15" t="s">
        <v>155</v>
      </c>
      <c r="K16" s="15"/>
    </row>
    <row r="17" spans="1:11" ht="12.75" customHeight="1">
      <c r="A17" s="248">
        <f>A16+1</f>
        <v>2</v>
      </c>
      <c r="B17" s="255" t="s">
        <v>426</v>
      </c>
      <c r="C17" s="15" t="s">
        <v>332</v>
      </c>
      <c r="D17" s="256">
        <f>VLOOKUP(B17,'Payroll Rates'!$B$14:$H$30,3,FALSE)</f>
        <v>24.55</v>
      </c>
      <c r="E17" s="257">
        <f t="shared" ref="E17:E18" si="0">ROUND(D17/60,2)</f>
        <v>0.41</v>
      </c>
      <c r="F17" s="258">
        <v>7</v>
      </c>
      <c r="G17" s="258"/>
      <c r="H17" s="256"/>
      <c r="I17" s="257">
        <f t="shared" ref="I17:I18" si="1">ROUND(E17*F17,2)</f>
        <v>2.87</v>
      </c>
      <c r="J17" s="15" t="s">
        <v>155</v>
      </c>
      <c r="K17" s="15"/>
    </row>
    <row r="18" spans="1:11" ht="12.75" customHeight="1">
      <c r="A18" s="248">
        <f>A17+1</f>
        <v>3</v>
      </c>
      <c r="B18" s="255" t="s">
        <v>42</v>
      </c>
      <c r="C18" s="15" t="s">
        <v>332</v>
      </c>
      <c r="D18" s="256">
        <f>VLOOKUP(B18,'Payroll Rates'!$B$14:$H$30,3,FALSE)</f>
        <v>28.85</v>
      </c>
      <c r="E18" s="257">
        <f t="shared" si="0"/>
        <v>0.48</v>
      </c>
      <c r="F18" s="258">
        <v>10</v>
      </c>
      <c r="G18" s="258"/>
      <c r="H18" s="256"/>
      <c r="I18" s="257">
        <f t="shared" si="1"/>
        <v>4.8</v>
      </c>
      <c r="J18" s="15" t="s">
        <v>155</v>
      </c>
      <c r="K18" s="15"/>
    </row>
    <row r="19" spans="1:11" ht="12.75" customHeight="1">
      <c r="A19" s="248">
        <f>A18+1</f>
        <v>4</v>
      </c>
      <c r="B19" s="15" t="s">
        <v>24</v>
      </c>
      <c r="C19" s="15"/>
      <c r="D19" s="15"/>
      <c r="E19" s="15"/>
      <c r="F19" s="15"/>
      <c r="G19" s="15"/>
      <c r="H19" s="15"/>
      <c r="I19" s="259">
        <f>SUM(I16:I18)</f>
        <v>9.77</v>
      </c>
      <c r="J19" s="15"/>
      <c r="K19" s="15"/>
    </row>
    <row r="20" spans="1:11" ht="12.75" customHeight="1">
      <c r="A20" s="260"/>
      <c r="B20" s="15"/>
      <c r="C20" s="15"/>
      <c r="D20" s="15"/>
      <c r="E20" s="15"/>
      <c r="F20" s="15"/>
      <c r="G20" s="15"/>
      <c r="H20" s="15"/>
      <c r="I20" s="15"/>
      <c r="J20" s="15"/>
      <c r="K20" s="15"/>
    </row>
    <row r="21" spans="1:11" ht="12.75" customHeight="1">
      <c r="A21" s="260"/>
      <c r="B21" s="253" t="s">
        <v>143</v>
      </c>
      <c r="C21" s="253"/>
      <c r="D21" s="15"/>
      <c r="E21" s="15"/>
      <c r="F21" s="15"/>
      <c r="G21" s="15"/>
      <c r="H21" s="15"/>
      <c r="I21" s="261"/>
      <c r="J21" s="15"/>
      <c r="K21" s="15"/>
    </row>
    <row r="22" spans="1:11" ht="12.75" customHeight="1">
      <c r="A22" s="260">
        <f>A19+1</f>
        <v>5</v>
      </c>
      <c r="B22" s="15" t="s">
        <v>145</v>
      </c>
      <c r="C22" s="15"/>
      <c r="D22" s="256"/>
      <c r="E22" s="256">
        <v>0</v>
      </c>
      <c r="F22" s="258">
        <v>0</v>
      </c>
      <c r="G22" s="258"/>
      <c r="H22" s="15"/>
      <c r="I22" s="257">
        <f t="shared" ref="I22:I23" si="2">ROUND(E22*F22,2)</f>
        <v>0</v>
      </c>
      <c r="J22" s="15" t="s">
        <v>155</v>
      </c>
      <c r="K22" s="15"/>
    </row>
    <row r="23" spans="1:11" ht="12.75" customHeight="1">
      <c r="A23" s="260">
        <f>A22+1</f>
        <v>6</v>
      </c>
      <c r="B23" s="15" t="s">
        <v>146</v>
      </c>
      <c r="C23" s="15"/>
      <c r="D23" s="256"/>
      <c r="E23" s="256">
        <v>0</v>
      </c>
      <c r="F23" s="258">
        <v>0</v>
      </c>
      <c r="G23" s="258"/>
      <c r="H23" s="15"/>
      <c r="I23" s="257">
        <f t="shared" si="2"/>
        <v>0</v>
      </c>
      <c r="J23" s="15" t="s">
        <v>155</v>
      </c>
      <c r="K23" s="15"/>
    </row>
    <row r="24" spans="1:11" ht="12.75" customHeight="1">
      <c r="A24" s="260">
        <f>A23+1</f>
        <v>7</v>
      </c>
      <c r="B24" s="15" t="s">
        <v>144</v>
      </c>
      <c r="C24" s="15"/>
      <c r="D24" s="15"/>
      <c r="E24" s="15"/>
      <c r="F24" s="15"/>
      <c r="G24" s="15"/>
      <c r="H24" s="15"/>
      <c r="I24" s="259">
        <f>SUM(I22:I23)</f>
        <v>0</v>
      </c>
      <c r="J24" s="15"/>
      <c r="K24" s="15"/>
    </row>
    <row r="25" spans="1:11" ht="12.75" customHeight="1">
      <c r="A25" s="260"/>
      <c r="B25" s="15"/>
      <c r="C25" s="15"/>
      <c r="D25" s="15"/>
      <c r="E25" s="15"/>
      <c r="F25" s="15"/>
      <c r="G25" s="15"/>
      <c r="H25" s="15"/>
      <c r="I25" s="15"/>
      <c r="J25" s="15"/>
      <c r="K25" s="15"/>
    </row>
    <row r="26" spans="1:11" ht="12.75" customHeight="1">
      <c r="A26" s="260"/>
      <c r="B26" s="253" t="s">
        <v>147</v>
      </c>
      <c r="C26" s="253"/>
      <c r="D26" s="15"/>
      <c r="E26" s="15"/>
      <c r="F26" s="15"/>
      <c r="G26" s="15"/>
      <c r="H26" s="15"/>
      <c r="I26" s="257"/>
      <c r="J26" s="15"/>
      <c r="K26" s="15"/>
    </row>
    <row r="27" spans="1:11" ht="12.75" customHeight="1">
      <c r="A27" s="260">
        <f>A24+1</f>
        <v>8</v>
      </c>
      <c r="B27" s="15" t="s">
        <v>137</v>
      </c>
      <c r="C27" s="15"/>
      <c r="D27" s="264">
        <f>'WP-Q-3-6 Overheads'!D18</f>
        <v>5.4699999999999999E-2</v>
      </c>
      <c r="E27" s="15" t="s">
        <v>320</v>
      </c>
      <c r="F27" s="15"/>
      <c r="G27" s="15"/>
      <c r="H27" s="263" t="s">
        <v>132</v>
      </c>
      <c r="I27" s="257">
        <f>IF(H27="Y",ROUND(($I$18+$I$24)*(1+D32)*D27,2),0)</f>
        <v>0</v>
      </c>
      <c r="J27" s="15" t="s">
        <v>266</v>
      </c>
      <c r="K27" s="15"/>
    </row>
    <row r="28" spans="1:11" ht="12.75" customHeight="1">
      <c r="A28" s="260">
        <f>A27+1</f>
        <v>9</v>
      </c>
      <c r="B28" s="15" t="s">
        <v>138</v>
      </c>
      <c r="C28" s="15"/>
      <c r="D28" s="264">
        <f>'WP-Q-3-6 Overheads'!D19</f>
        <v>9.5899999999999999E-2</v>
      </c>
      <c r="E28" s="15" t="s">
        <v>320</v>
      </c>
      <c r="F28" s="15"/>
      <c r="G28" s="15"/>
      <c r="H28" s="263" t="s">
        <v>131</v>
      </c>
      <c r="I28" s="257">
        <f>IF(H28="Y",ROUND(($I$18+$I$24)*(1+D32)*D28,2),0)</f>
        <v>0.67</v>
      </c>
      <c r="J28" s="15" t="s">
        <v>266</v>
      </c>
      <c r="K28" s="15"/>
    </row>
    <row r="29" spans="1:11" ht="12.75" customHeight="1">
      <c r="A29" s="260">
        <f>A28+1</f>
        <v>10</v>
      </c>
      <c r="B29" s="15" t="s">
        <v>148</v>
      </c>
      <c r="C29" s="15"/>
      <c r="D29" s="15"/>
      <c r="E29" s="15"/>
      <c r="F29" s="15"/>
      <c r="G29" s="15"/>
      <c r="H29" s="15"/>
      <c r="I29" s="259">
        <f>SUM(I27:I28)</f>
        <v>0.67</v>
      </c>
      <c r="J29" s="15"/>
      <c r="K29" s="15"/>
    </row>
    <row r="30" spans="1:11" ht="12.75" customHeight="1">
      <c r="A30" s="260"/>
      <c r="B30" s="15"/>
      <c r="C30" s="15"/>
      <c r="D30" s="15"/>
      <c r="E30" s="15"/>
      <c r="F30" s="15"/>
      <c r="G30" s="15"/>
      <c r="H30" s="15"/>
      <c r="I30" s="265"/>
      <c r="J30" s="15"/>
      <c r="K30" s="15"/>
    </row>
    <row r="31" spans="1:11" ht="12.75" customHeight="1">
      <c r="A31" s="260"/>
      <c r="B31" s="253" t="s">
        <v>141</v>
      </c>
      <c r="C31" s="253"/>
      <c r="D31" s="15"/>
      <c r="E31" s="15"/>
      <c r="F31" s="15"/>
      <c r="G31" s="15"/>
      <c r="H31" s="15"/>
      <c r="I31" s="15"/>
      <c r="J31" s="15"/>
      <c r="K31" s="15"/>
    </row>
    <row r="32" spans="1:11" ht="12.75" customHeight="1">
      <c r="A32" s="248">
        <f>A29+1</f>
        <v>11</v>
      </c>
      <c r="B32" s="15" t="s">
        <v>17</v>
      </c>
      <c r="C32" s="15"/>
      <c r="D32" s="264">
        <f>'WP-Q-3-6 Overheads'!D16</f>
        <v>0.45179999999999998</v>
      </c>
      <c r="E32" s="15" t="s">
        <v>320</v>
      </c>
      <c r="F32" s="15"/>
      <c r="G32" s="15"/>
      <c r="H32" s="263" t="s">
        <v>131</v>
      </c>
      <c r="I32" s="257">
        <f>IF(H32="Y",ROUND($I$19*D32,2),0)</f>
        <v>4.41</v>
      </c>
      <c r="J32" s="15" t="s">
        <v>157</v>
      </c>
      <c r="K32" s="15"/>
    </row>
    <row r="33" spans="1:11" ht="12.75" customHeight="1">
      <c r="A33" s="260">
        <f>A32+1</f>
        <v>12</v>
      </c>
      <c r="B33" s="15" t="s">
        <v>18</v>
      </c>
      <c r="C33" s="15"/>
      <c r="D33" s="264">
        <f>'WP-Q-3-6 Overheads'!D17</f>
        <v>0.1198</v>
      </c>
      <c r="E33" s="15" t="s">
        <v>320</v>
      </c>
      <c r="F33" s="15"/>
      <c r="G33" s="15"/>
      <c r="H33" s="263" t="s">
        <v>132</v>
      </c>
      <c r="I33" s="257">
        <f>IF(H33="Y",ROUND($I$24*D33,2),0)</f>
        <v>0</v>
      </c>
      <c r="J33" s="15" t="s">
        <v>158</v>
      </c>
      <c r="K33" s="15"/>
    </row>
    <row r="34" spans="1:11" ht="12.75" customHeight="1">
      <c r="A34" s="260">
        <f>A33+1</f>
        <v>13</v>
      </c>
      <c r="B34" s="15" t="s">
        <v>133</v>
      </c>
      <c r="C34" s="15"/>
      <c r="D34" s="264">
        <f>'WP-Q-3-6 Overheads'!D20</f>
        <v>1.3899999999999999E-2</v>
      </c>
      <c r="E34" s="15" t="s">
        <v>320</v>
      </c>
      <c r="F34" s="15"/>
      <c r="G34" s="15"/>
      <c r="H34" s="263" t="s">
        <v>131</v>
      </c>
      <c r="I34" s="257">
        <f>IF(H34="Y",ROUND(($I$19+$I$24)*D34,2),0)</f>
        <v>0.14000000000000001</v>
      </c>
      <c r="J34" s="15" t="s">
        <v>156</v>
      </c>
      <c r="K34" s="15"/>
    </row>
    <row r="35" spans="1:11" ht="12.75" customHeight="1">
      <c r="A35" s="260">
        <f t="shared" ref="A35:A36" si="3">A34+1</f>
        <v>14</v>
      </c>
      <c r="B35" s="15" t="s">
        <v>134</v>
      </c>
      <c r="C35" s="15"/>
      <c r="D35" s="264">
        <f>'WP-Q-3-6 Overheads'!D21</f>
        <v>0.10680000000000001</v>
      </c>
      <c r="E35" s="15" t="s">
        <v>320</v>
      </c>
      <c r="F35" s="15"/>
      <c r="G35" s="15"/>
      <c r="H35" s="263" t="s">
        <v>131</v>
      </c>
      <c r="I35" s="257">
        <f>IF(H35="Y",ROUND(($I$19+$I$24)*D35,2),0)</f>
        <v>1.04</v>
      </c>
      <c r="J35" s="15" t="s">
        <v>156</v>
      </c>
      <c r="K35" s="15"/>
    </row>
    <row r="36" spans="1:11" ht="12.75" customHeight="1">
      <c r="A36" s="260">
        <f t="shared" si="3"/>
        <v>15</v>
      </c>
      <c r="B36" s="15" t="s">
        <v>25</v>
      </c>
      <c r="C36" s="15"/>
      <c r="E36" s="15"/>
      <c r="F36" s="15"/>
      <c r="G36" s="15"/>
      <c r="I36" s="259">
        <f>SUM(I32:I35)</f>
        <v>5.59</v>
      </c>
      <c r="J36" s="15"/>
      <c r="K36" s="15"/>
    </row>
    <row r="37" spans="1:11" ht="12.75" customHeight="1">
      <c r="A37" s="260"/>
      <c r="B37" s="15"/>
      <c r="C37" s="15"/>
      <c r="D37" s="15"/>
      <c r="E37" s="15"/>
      <c r="F37" s="15"/>
      <c r="G37" s="15"/>
      <c r="H37" s="15"/>
      <c r="I37" s="261"/>
      <c r="J37" s="15"/>
      <c r="K37" s="15"/>
    </row>
    <row r="38" spans="1:11" ht="12.75" customHeight="1" thickBot="1">
      <c r="A38" s="248">
        <f>A36+1</f>
        <v>16</v>
      </c>
      <c r="B38" s="15" t="s">
        <v>307</v>
      </c>
      <c r="C38" s="15"/>
      <c r="D38" s="15"/>
      <c r="E38" s="15"/>
      <c r="F38" s="15"/>
      <c r="G38" s="15"/>
      <c r="H38" s="15"/>
      <c r="I38" s="266">
        <f>SUM(I19+I24+I29+I36)</f>
        <v>16.03</v>
      </c>
      <c r="J38" s="15" t="s">
        <v>153</v>
      </c>
      <c r="K38" s="15"/>
    </row>
    <row r="39" spans="1:11" ht="12.75" customHeight="1" thickTop="1">
      <c r="A39" s="260"/>
      <c r="B39" s="15"/>
      <c r="C39" s="15"/>
      <c r="D39" s="15"/>
      <c r="E39" s="15"/>
      <c r="F39" s="15"/>
      <c r="G39" s="15"/>
      <c r="H39" s="15"/>
      <c r="I39" s="254"/>
      <c r="J39" s="15"/>
      <c r="K39" s="15"/>
    </row>
    <row r="40" spans="1:11" ht="12.75" customHeight="1">
      <c r="A40" s="248">
        <f>A38+1</f>
        <v>17</v>
      </c>
      <c r="B40" s="15" t="s">
        <v>308</v>
      </c>
      <c r="C40" s="15"/>
      <c r="D40" s="15"/>
      <c r="E40" s="15"/>
      <c r="F40" s="15"/>
      <c r="G40" s="15"/>
      <c r="H40" s="15"/>
      <c r="I40" s="270">
        <f>ROUND(I38*4,0)/4</f>
        <v>16</v>
      </c>
      <c r="J40" s="15" t="s">
        <v>151</v>
      </c>
      <c r="K40" s="15"/>
    </row>
    <row r="41" spans="1:11" ht="12.75" customHeight="1">
      <c r="A41" s="248">
        <f>A40+1</f>
        <v>18</v>
      </c>
      <c r="B41" s="15" t="s">
        <v>309</v>
      </c>
      <c r="C41" s="15"/>
      <c r="D41" s="15"/>
      <c r="E41" s="15"/>
      <c r="F41" s="15"/>
      <c r="G41" s="15"/>
      <c r="H41" s="15"/>
      <c r="I41" s="257">
        <v>24</v>
      </c>
      <c r="J41" s="15" t="s">
        <v>410</v>
      </c>
      <c r="K41" s="15"/>
    </row>
    <row r="42" spans="1:11" ht="12.75" customHeight="1" thickBot="1">
      <c r="A42" s="248">
        <f>A41+1</f>
        <v>19</v>
      </c>
      <c r="B42" s="15" t="s">
        <v>36</v>
      </c>
      <c r="C42" s="15"/>
      <c r="I42" s="268">
        <f>I40-I41</f>
        <v>-8</v>
      </c>
      <c r="J42" s="15" t="s">
        <v>154</v>
      </c>
      <c r="K42" s="15"/>
    </row>
    <row r="43" spans="1:11" ht="12.75" customHeight="1" thickTop="1">
      <c r="A43" s="140"/>
      <c r="B43" s="15"/>
      <c r="C43" s="15"/>
      <c r="D43" s="15"/>
      <c r="E43" s="15"/>
      <c r="F43" s="15"/>
      <c r="G43" s="15"/>
      <c r="H43" s="15"/>
      <c r="I43" s="15"/>
      <c r="J43" s="15"/>
      <c r="K43" s="15"/>
    </row>
    <row r="44" spans="1:11" ht="12.75" customHeight="1">
      <c r="A44" s="15"/>
      <c r="B44" s="15"/>
      <c r="C44" s="15"/>
      <c r="D44" s="15"/>
      <c r="E44" s="15"/>
      <c r="F44" s="15"/>
      <c r="G44" s="15"/>
      <c r="H44" s="15"/>
      <c r="I44" s="15"/>
      <c r="J44" s="15"/>
      <c r="K44" s="15"/>
    </row>
  </sheetData>
  <pageMargins left="0.75" right="0.5" top="0.75" bottom="0.5" header="0" footer="0"/>
  <pageSetup scale="85"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K51"/>
  <sheetViews>
    <sheetView view="pageBreakPreview" topLeftCell="A19" zoomScale="60" zoomScaleNormal="100" workbookViewId="0">
      <selection activeCell="I22" sqref="I22"/>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470</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94</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52</v>
      </c>
      <c r="C16" s="15" t="s">
        <v>332</v>
      </c>
      <c r="D16" s="256">
        <f>VLOOKUP(B16,'Payroll Rates'!$B$14:$H$30,3,FALSE)</f>
        <v>29.09</v>
      </c>
      <c r="E16" s="257">
        <f>ROUND(D16/60,2)</f>
        <v>0.48</v>
      </c>
      <c r="F16" s="258">
        <v>10</v>
      </c>
      <c r="G16" s="258"/>
      <c r="H16" s="256"/>
      <c r="I16" s="257">
        <f>ROUND(E16*F16,2)</f>
        <v>4.8</v>
      </c>
      <c r="J16" s="15" t="s">
        <v>155</v>
      </c>
    </row>
    <row r="17" spans="1:11" ht="12.75" customHeight="1">
      <c r="A17" s="248">
        <f>A16+1</f>
        <v>2</v>
      </c>
      <c r="B17" s="255" t="s">
        <v>424</v>
      </c>
      <c r="C17" s="15" t="s">
        <v>334</v>
      </c>
      <c r="D17" s="256">
        <f>VLOOKUP(B17,'Payroll Rates'!$B$14:$H$30,3,FALSE)</f>
        <v>25.14</v>
      </c>
      <c r="E17" s="257">
        <f t="shared" ref="E17:E21" si="0">ROUND(D17/60,2)</f>
        <v>0.42</v>
      </c>
      <c r="F17" s="258">
        <v>10</v>
      </c>
      <c r="G17" s="262"/>
      <c r="H17" s="256"/>
      <c r="I17" s="257">
        <f t="shared" ref="I17:I21" si="1">ROUND(E17*F17,2)</f>
        <v>4.2</v>
      </c>
      <c r="J17" s="15" t="s">
        <v>155</v>
      </c>
    </row>
    <row r="18" spans="1:11" ht="12.75" customHeight="1">
      <c r="A18" s="248">
        <f t="shared" ref="A18:A19" si="2">A17+1</f>
        <v>3</v>
      </c>
      <c r="B18" s="255" t="s">
        <v>335</v>
      </c>
      <c r="C18" s="15" t="s">
        <v>332</v>
      </c>
      <c r="D18" s="256">
        <f>VLOOKUP(B18,'Payroll Rates'!$B$14:$H$30,3,FALSE)</f>
        <v>43.08</v>
      </c>
      <c r="E18" s="257">
        <f t="shared" si="0"/>
        <v>0.72</v>
      </c>
      <c r="F18" s="258">
        <v>40</v>
      </c>
      <c r="G18" s="262" t="s">
        <v>26</v>
      </c>
      <c r="H18" s="256"/>
      <c r="I18" s="257">
        <f t="shared" ref="I18" si="3">ROUND(E18*F18,2)</f>
        <v>28.8</v>
      </c>
      <c r="J18" s="15" t="s">
        <v>155</v>
      </c>
    </row>
    <row r="19" spans="1:11" ht="12.75" customHeight="1">
      <c r="A19" s="248">
        <f t="shared" si="2"/>
        <v>4</v>
      </c>
      <c r="B19" s="255" t="s">
        <v>422</v>
      </c>
      <c r="C19" s="15" t="s">
        <v>332</v>
      </c>
      <c r="D19" s="256">
        <f>VLOOKUP(B19,'Payroll Rates'!$B$14:$H$30,3,FALSE)</f>
        <v>32.94</v>
      </c>
      <c r="E19" s="257">
        <f t="shared" si="0"/>
        <v>0.55000000000000004</v>
      </c>
      <c r="F19" s="258">
        <v>40</v>
      </c>
      <c r="G19" s="262" t="s">
        <v>26</v>
      </c>
      <c r="H19" s="256"/>
      <c r="I19" s="257">
        <f t="shared" si="1"/>
        <v>22</v>
      </c>
      <c r="J19" s="15" t="s">
        <v>155</v>
      </c>
    </row>
    <row r="20" spans="1:11" ht="12.75" customHeight="1">
      <c r="A20" s="248">
        <f t="shared" ref="A20:A22" si="4">A19+1</f>
        <v>5</v>
      </c>
      <c r="B20" s="255" t="s">
        <v>335</v>
      </c>
      <c r="C20" s="15" t="s">
        <v>332</v>
      </c>
      <c r="D20" s="256">
        <f>VLOOKUP(B20,'Payroll Rates'!$B$14:$H$30,3,FALSE)</f>
        <v>43.08</v>
      </c>
      <c r="E20" s="257">
        <f t="shared" si="0"/>
        <v>0.72</v>
      </c>
      <c r="F20" s="258">
        <v>40</v>
      </c>
      <c r="G20" s="262" t="s">
        <v>35</v>
      </c>
      <c r="H20" s="256"/>
      <c r="I20" s="257">
        <f t="shared" si="1"/>
        <v>28.8</v>
      </c>
      <c r="J20" s="15" t="s">
        <v>155</v>
      </c>
    </row>
    <row r="21" spans="1:11" ht="12.75" customHeight="1">
      <c r="A21" s="248">
        <f t="shared" si="4"/>
        <v>6</v>
      </c>
      <c r="B21" s="255" t="s">
        <v>422</v>
      </c>
      <c r="C21" s="15" t="s">
        <v>332</v>
      </c>
      <c r="D21" s="256">
        <f>VLOOKUP(B21,'Payroll Rates'!$B$14:$H$30,3,FALSE)</f>
        <v>32.94</v>
      </c>
      <c r="E21" s="257">
        <f t="shared" si="0"/>
        <v>0.55000000000000004</v>
      </c>
      <c r="F21" s="258">
        <v>40</v>
      </c>
      <c r="G21" s="262" t="s">
        <v>35</v>
      </c>
      <c r="H21" s="256"/>
      <c r="I21" s="257">
        <f t="shared" si="1"/>
        <v>22</v>
      </c>
      <c r="J21" s="15" t="s">
        <v>155</v>
      </c>
      <c r="K21" s="15"/>
    </row>
    <row r="22" spans="1:11" ht="12.75" customHeight="1">
      <c r="A22" s="248">
        <f t="shared" si="4"/>
        <v>7</v>
      </c>
      <c r="B22" s="15" t="s">
        <v>24</v>
      </c>
      <c r="C22" s="15"/>
      <c r="D22" s="15"/>
      <c r="E22" s="15"/>
      <c r="F22" s="15"/>
      <c r="G22" s="15"/>
      <c r="H22" s="15"/>
      <c r="I22" s="259">
        <f>SUM(I16:I21)</f>
        <v>110.6</v>
      </c>
      <c r="J22" s="15"/>
      <c r="K22" s="15"/>
    </row>
    <row r="23" spans="1:11" ht="12.75" customHeight="1">
      <c r="A23" s="260"/>
      <c r="B23" s="15"/>
      <c r="C23" s="15"/>
      <c r="D23" s="15"/>
      <c r="E23" s="15"/>
      <c r="F23" s="15"/>
      <c r="G23" s="15"/>
      <c r="H23" s="15"/>
      <c r="I23" s="15"/>
      <c r="J23" s="15"/>
      <c r="K23" s="15"/>
    </row>
    <row r="24" spans="1:11" ht="12.75" customHeight="1">
      <c r="A24" s="260"/>
      <c r="B24" s="253" t="s">
        <v>143</v>
      </c>
      <c r="C24" s="253"/>
      <c r="D24" s="15"/>
      <c r="E24" s="15"/>
      <c r="F24" s="15"/>
      <c r="G24" s="15"/>
      <c r="H24" s="15"/>
      <c r="I24" s="261"/>
      <c r="J24" s="15"/>
      <c r="K24" s="15"/>
    </row>
    <row r="25" spans="1:11" ht="12.75" customHeight="1">
      <c r="A25" s="260">
        <f>A22+1</f>
        <v>8</v>
      </c>
      <c r="B25" s="15" t="s">
        <v>178</v>
      </c>
      <c r="C25" s="15"/>
      <c r="D25" s="256"/>
      <c r="E25" s="256">
        <v>0</v>
      </c>
      <c r="F25" s="258">
        <v>0</v>
      </c>
      <c r="G25" s="258"/>
      <c r="H25" s="15"/>
      <c r="I25" s="257">
        <f t="shared" ref="I25" si="5">ROUND(E25*F25,2)</f>
        <v>0</v>
      </c>
      <c r="J25" s="15" t="s">
        <v>155</v>
      </c>
      <c r="K25" s="15"/>
    </row>
    <row r="26" spans="1:11" ht="12.75" customHeight="1">
      <c r="A26" s="260">
        <f>A25+1</f>
        <v>9</v>
      </c>
      <c r="B26" s="15" t="s">
        <v>179</v>
      </c>
      <c r="C26" s="15"/>
      <c r="D26" s="256"/>
      <c r="E26" s="256">
        <v>0</v>
      </c>
      <c r="F26" s="258">
        <v>0</v>
      </c>
      <c r="G26" s="262"/>
      <c r="H26" s="15"/>
      <c r="I26" s="257">
        <f>IF(H26="Y",ROUND($I$22*D26,2),0)</f>
        <v>0</v>
      </c>
      <c r="J26" s="15" t="s">
        <v>155</v>
      </c>
      <c r="K26" s="15"/>
    </row>
    <row r="27" spans="1:11" ht="12.75" customHeight="1">
      <c r="A27" s="260">
        <f>A26+1</f>
        <v>10</v>
      </c>
      <c r="B27" s="15" t="s">
        <v>144</v>
      </c>
      <c r="C27" s="15"/>
      <c r="D27" s="15"/>
      <c r="E27" s="15"/>
      <c r="F27" s="15"/>
      <c r="G27" s="15"/>
      <c r="H27" s="15"/>
      <c r="I27" s="259">
        <f>SUM(I25:I26)</f>
        <v>0</v>
      </c>
      <c r="J27" s="15"/>
      <c r="K27" s="15"/>
    </row>
    <row r="28" spans="1:11" ht="12.75" customHeight="1">
      <c r="A28" s="260"/>
      <c r="B28" s="15"/>
      <c r="C28" s="15"/>
      <c r="D28" s="15"/>
      <c r="E28" s="15"/>
      <c r="F28" s="15"/>
      <c r="G28" s="15"/>
      <c r="H28" s="15"/>
      <c r="I28" s="15"/>
      <c r="J28" s="15"/>
      <c r="K28" s="15"/>
    </row>
    <row r="29" spans="1:11" ht="12.75" customHeight="1">
      <c r="A29" s="260"/>
      <c r="B29" s="253" t="s">
        <v>147</v>
      </c>
      <c r="C29" s="253"/>
      <c r="D29" s="15"/>
      <c r="E29" s="15"/>
      <c r="F29" s="15"/>
      <c r="G29" s="15"/>
      <c r="H29" s="15"/>
      <c r="I29" s="257"/>
      <c r="J29" s="15"/>
      <c r="K29" s="15"/>
    </row>
    <row r="30" spans="1:11" ht="12.75" customHeight="1">
      <c r="A30" s="260">
        <f>A27+1</f>
        <v>11</v>
      </c>
      <c r="B30" s="15" t="s">
        <v>137</v>
      </c>
      <c r="C30" s="15"/>
      <c r="D30" s="264">
        <f>'WP-Q-3-6 Overheads'!D18</f>
        <v>5.4699999999999999E-2</v>
      </c>
      <c r="E30" s="15" t="s">
        <v>320</v>
      </c>
      <c r="F30" s="15"/>
      <c r="G30" s="15"/>
      <c r="H30" s="263" t="s">
        <v>132</v>
      </c>
      <c r="I30" s="257">
        <f>IF(H30="Y",ROUND((SUM($I$18:$I$21)+$I$27)*(1+D35)*D30,2),0)</f>
        <v>0</v>
      </c>
      <c r="J30" s="15" t="s">
        <v>271</v>
      </c>
      <c r="K30" s="15"/>
    </row>
    <row r="31" spans="1:11" ht="12.75" customHeight="1">
      <c r="A31" s="260">
        <f>A30+1</f>
        <v>12</v>
      </c>
      <c r="B31" s="15" t="s">
        <v>138</v>
      </c>
      <c r="C31" s="15"/>
      <c r="D31" s="264">
        <f>'WP-Q-3-6 Overheads'!D19</f>
        <v>9.5899999999999999E-2</v>
      </c>
      <c r="E31" s="15" t="s">
        <v>320</v>
      </c>
      <c r="F31" s="15"/>
      <c r="G31" s="15"/>
      <c r="H31" s="263" t="s">
        <v>131</v>
      </c>
      <c r="I31" s="257">
        <f>IF(H31="Y",ROUND((SUM($I$18:$I$21)+$I$27)*(1+D35)*D31,2),0)</f>
        <v>14.15</v>
      </c>
      <c r="J31" s="15" t="s">
        <v>271</v>
      </c>
      <c r="K31" s="15"/>
    </row>
    <row r="32" spans="1:11" ht="12.75" customHeight="1">
      <c r="A32" s="260">
        <f>A31+1</f>
        <v>13</v>
      </c>
      <c r="B32" s="15" t="s">
        <v>148</v>
      </c>
      <c r="C32" s="15"/>
      <c r="D32" s="15"/>
      <c r="E32" s="15"/>
      <c r="F32" s="15"/>
      <c r="G32" s="15"/>
      <c r="H32" s="15"/>
      <c r="I32" s="259">
        <f>SUM(I30:I31)</f>
        <v>14.15</v>
      </c>
      <c r="J32" s="15"/>
      <c r="K32" s="15"/>
    </row>
    <row r="33" spans="1:11" ht="12.75" customHeight="1">
      <c r="A33" s="260"/>
      <c r="B33" s="15"/>
      <c r="C33" s="15"/>
      <c r="D33" s="15"/>
      <c r="E33" s="15"/>
      <c r="F33" s="15"/>
      <c r="G33" s="15"/>
      <c r="H33" s="15"/>
      <c r="I33" s="265"/>
      <c r="J33" s="15"/>
      <c r="K33" s="15"/>
    </row>
    <row r="34" spans="1:11" ht="12.75" customHeight="1">
      <c r="A34" s="260"/>
      <c r="B34" s="253" t="s">
        <v>141</v>
      </c>
      <c r="C34" s="253"/>
      <c r="D34" s="15"/>
      <c r="E34" s="15"/>
      <c r="F34" s="15"/>
      <c r="G34" s="15"/>
      <c r="H34" s="15"/>
      <c r="I34" s="15"/>
      <c r="J34" s="15"/>
      <c r="K34" s="15"/>
    </row>
    <row r="35" spans="1:11" ht="12.75" customHeight="1">
      <c r="A35" s="248">
        <f>A32+1</f>
        <v>14</v>
      </c>
      <c r="B35" s="15" t="s">
        <v>17</v>
      </c>
      <c r="C35" s="15"/>
      <c r="D35" s="264">
        <f>'WP-Q-3-6 Overheads'!D16</f>
        <v>0.45179999999999998</v>
      </c>
      <c r="E35" s="15" t="s">
        <v>320</v>
      </c>
      <c r="F35" s="15"/>
      <c r="G35" s="15"/>
      <c r="H35" s="263" t="s">
        <v>131</v>
      </c>
      <c r="I35" s="257">
        <f>IF(H35="Y",ROUND($I$22*D35,2),0)</f>
        <v>49.97</v>
      </c>
      <c r="J35" s="15" t="s">
        <v>158</v>
      </c>
      <c r="K35" s="15"/>
    </row>
    <row r="36" spans="1:11" ht="12.75" customHeight="1">
      <c r="A36" s="260">
        <f>A35+1</f>
        <v>15</v>
      </c>
      <c r="B36" s="15" t="s">
        <v>18</v>
      </c>
      <c r="C36" s="15"/>
      <c r="D36" s="264">
        <f>'WP-Q-3-6 Overheads'!D17</f>
        <v>0.1198</v>
      </c>
      <c r="E36" s="15" t="s">
        <v>320</v>
      </c>
      <c r="F36" s="15"/>
      <c r="G36" s="15"/>
      <c r="H36" s="263" t="s">
        <v>132</v>
      </c>
      <c r="I36" s="257">
        <f>IF(H36="Y",ROUND($I$27*D36,2),0)</f>
        <v>0</v>
      </c>
      <c r="J36" s="15" t="s">
        <v>190</v>
      </c>
      <c r="K36" s="15"/>
    </row>
    <row r="37" spans="1:11" ht="12.75" customHeight="1">
      <c r="A37" s="260">
        <f>A36+1</f>
        <v>16</v>
      </c>
      <c r="B37" s="15" t="s">
        <v>133</v>
      </c>
      <c r="C37" s="15"/>
      <c r="D37" s="264">
        <f>'WP-Q-3-6 Overheads'!D20</f>
        <v>1.3899999999999999E-2</v>
      </c>
      <c r="E37" s="15" t="s">
        <v>320</v>
      </c>
      <c r="F37" s="15"/>
      <c r="G37" s="15"/>
      <c r="H37" s="263" t="s">
        <v>131</v>
      </c>
      <c r="I37" s="257">
        <f>IF(H37="Y",ROUND(($I$22+$I$27)*D37,2),0)</f>
        <v>1.54</v>
      </c>
      <c r="J37" s="15" t="s">
        <v>189</v>
      </c>
      <c r="K37" s="15"/>
    </row>
    <row r="38" spans="1:11" ht="12.75" customHeight="1">
      <c r="A38" s="260">
        <f t="shared" ref="A38:A39" si="6">A37+1</f>
        <v>17</v>
      </c>
      <c r="B38" s="15" t="s">
        <v>134</v>
      </c>
      <c r="C38" s="15"/>
      <c r="D38" s="264">
        <f>'WP-Q-3-6 Overheads'!D21</f>
        <v>0.10680000000000001</v>
      </c>
      <c r="E38" s="15" t="s">
        <v>320</v>
      </c>
      <c r="F38" s="15"/>
      <c r="G38" s="15"/>
      <c r="H38" s="263" t="s">
        <v>131</v>
      </c>
      <c r="I38" s="257">
        <f>IF(H38="Y",ROUND($I$22*D38,2),0)</f>
        <v>11.81</v>
      </c>
      <c r="J38" s="15" t="s">
        <v>189</v>
      </c>
      <c r="K38" s="15"/>
    </row>
    <row r="39" spans="1:11" ht="12.75" customHeight="1">
      <c r="A39" s="260">
        <f t="shared" si="6"/>
        <v>18</v>
      </c>
      <c r="B39" s="15" t="s">
        <v>25</v>
      </c>
      <c r="C39" s="15"/>
      <c r="E39" s="15"/>
      <c r="F39" s="15"/>
      <c r="G39" s="15"/>
      <c r="I39" s="259">
        <f>SUM(I35:I38)</f>
        <v>63.32</v>
      </c>
      <c r="J39" s="15"/>
      <c r="K39" s="15"/>
    </row>
    <row r="40" spans="1:11" ht="12.75" customHeight="1">
      <c r="A40" s="260"/>
      <c r="B40" s="15"/>
      <c r="C40" s="15"/>
      <c r="D40" s="15"/>
      <c r="E40" s="15"/>
      <c r="F40" s="15"/>
      <c r="G40" s="15"/>
      <c r="H40" s="15"/>
      <c r="I40" s="261"/>
      <c r="J40" s="15"/>
      <c r="K40" s="15"/>
    </row>
    <row r="41" spans="1:11" ht="12.75" customHeight="1" thickBot="1">
      <c r="A41" s="248">
        <f>A39+1</f>
        <v>19</v>
      </c>
      <c r="B41" s="15" t="s">
        <v>307</v>
      </c>
      <c r="C41" s="15"/>
      <c r="D41" s="15"/>
      <c r="E41" s="15"/>
      <c r="F41" s="15"/>
      <c r="G41" s="15"/>
      <c r="H41" s="15"/>
      <c r="I41" s="266">
        <f>SUM(I22+I27+I32+I39)</f>
        <v>188.07</v>
      </c>
      <c r="J41" s="15" t="s">
        <v>191</v>
      </c>
      <c r="K41" s="15"/>
    </row>
    <row r="42" spans="1:11" ht="12.75" customHeight="1" thickTop="1">
      <c r="A42" s="260"/>
      <c r="B42" s="15"/>
      <c r="C42" s="15"/>
      <c r="D42" s="15"/>
      <c r="E42" s="15"/>
      <c r="F42" s="15"/>
      <c r="G42" s="15"/>
      <c r="H42" s="15"/>
      <c r="I42" s="254"/>
      <c r="J42" s="15"/>
      <c r="K42" s="15"/>
    </row>
    <row r="43" spans="1:11" ht="12.75" customHeight="1">
      <c r="A43" s="248">
        <f>A41+1</f>
        <v>20</v>
      </c>
      <c r="B43" s="15" t="s">
        <v>308</v>
      </c>
      <c r="C43" s="15"/>
      <c r="D43" s="15"/>
      <c r="E43" s="15"/>
      <c r="F43" s="15"/>
      <c r="G43" s="15"/>
      <c r="H43" s="15"/>
      <c r="I43" s="270">
        <f>ROUND(I41*4,0)/4</f>
        <v>188</v>
      </c>
      <c r="J43" s="15" t="s">
        <v>151</v>
      </c>
      <c r="K43" s="15"/>
    </row>
    <row r="44" spans="1:11" ht="12.75" customHeight="1">
      <c r="A44" s="248">
        <f>A43+1</f>
        <v>21</v>
      </c>
      <c r="B44" s="15" t="s">
        <v>309</v>
      </c>
      <c r="C44" s="15"/>
      <c r="D44" s="15"/>
      <c r="E44" s="15"/>
      <c r="F44" s="15"/>
      <c r="G44" s="15"/>
      <c r="H44" s="15"/>
      <c r="I44" s="257">
        <v>160.5</v>
      </c>
      <c r="J44" s="15" t="s">
        <v>410</v>
      </c>
      <c r="K44" s="15"/>
    </row>
    <row r="45" spans="1:11" ht="12.75" customHeight="1" thickBot="1">
      <c r="A45" s="248">
        <f>A44+1</f>
        <v>22</v>
      </c>
      <c r="B45" s="15" t="s">
        <v>36</v>
      </c>
      <c r="C45" s="15"/>
      <c r="I45" s="268">
        <f>I43-I44</f>
        <v>27.5</v>
      </c>
      <c r="J45" s="15" t="s">
        <v>192</v>
      </c>
      <c r="K45" s="15"/>
    </row>
    <row r="46" spans="1:11" ht="12.75" customHeight="1" thickTop="1">
      <c r="A46" s="248"/>
      <c r="B46" s="15"/>
      <c r="C46" s="15"/>
      <c r="I46" s="257"/>
      <c r="J46" s="15"/>
      <c r="K46" s="15"/>
    </row>
    <row r="47" spans="1:11" ht="12.75" customHeight="1">
      <c r="A47" s="15" t="s">
        <v>27</v>
      </c>
      <c r="I47" s="257"/>
      <c r="J47" s="15"/>
      <c r="K47" s="15"/>
    </row>
    <row r="48" spans="1:11" ht="12.75" customHeight="1">
      <c r="A48" s="140" t="s">
        <v>26</v>
      </c>
      <c r="B48" s="15" t="s">
        <v>50</v>
      </c>
      <c r="C48" s="15"/>
      <c r="D48" s="15"/>
      <c r="E48" s="15"/>
      <c r="F48" s="15"/>
      <c r="G48" s="15"/>
      <c r="H48" s="15"/>
      <c r="I48" s="15"/>
      <c r="J48" s="15"/>
      <c r="K48" s="15"/>
    </row>
    <row r="49" spans="1:11" ht="12.75" customHeight="1">
      <c r="A49" s="140" t="s">
        <v>35</v>
      </c>
      <c r="B49" s="15" t="s">
        <v>51</v>
      </c>
      <c r="C49" s="15"/>
      <c r="D49" s="15"/>
      <c r="E49" s="15"/>
      <c r="F49" s="15"/>
      <c r="G49" s="15"/>
      <c r="H49" s="15"/>
      <c r="I49" s="15"/>
      <c r="J49" s="15"/>
      <c r="K49" s="15"/>
    </row>
    <row r="50" spans="1:11" ht="12.75" customHeight="1">
      <c r="A50" s="140"/>
      <c r="B50" s="15"/>
      <c r="C50" s="15"/>
      <c r="D50" s="15"/>
      <c r="E50" s="15"/>
      <c r="F50" s="15"/>
      <c r="G50" s="15"/>
      <c r="H50" s="15"/>
      <c r="I50" s="15"/>
      <c r="J50" s="15"/>
      <c r="K50" s="15"/>
    </row>
    <row r="51" spans="1:11" ht="12.75" customHeight="1">
      <c r="A51" s="140"/>
      <c r="B51" s="15"/>
      <c r="C51" s="15"/>
      <c r="D51" s="15"/>
      <c r="E51" s="15"/>
      <c r="F51" s="15"/>
      <c r="G51" s="15"/>
      <c r="H51" s="15"/>
      <c r="I51" s="15"/>
      <c r="J51" s="15"/>
      <c r="K51" s="15"/>
    </row>
  </sheetData>
  <pageMargins left="0.75" right="0.5" top="0.75" bottom="0.5" header="0" footer="0"/>
  <pageSetup scale="85"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K51"/>
  <sheetViews>
    <sheetView view="pageBreakPreview" zoomScale="60" zoomScaleNormal="100" workbookViewId="0">
      <selection activeCell="I6" sqref="I6"/>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471</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95</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52</v>
      </c>
      <c r="C16" s="15" t="s">
        <v>332</v>
      </c>
      <c r="D16" s="256">
        <f>VLOOKUP(B16,'Payroll Rates'!$B$14:$H$30,3,FALSE)</f>
        <v>29.09</v>
      </c>
      <c r="E16" s="257">
        <f>ROUND(D16/60,2)</f>
        <v>0.48</v>
      </c>
      <c r="F16" s="258">
        <v>10</v>
      </c>
      <c r="G16" s="258"/>
      <c r="H16" s="256"/>
      <c r="I16" s="257">
        <f>ROUND(E16*F16,2)</f>
        <v>4.8</v>
      </c>
      <c r="J16" s="15" t="s">
        <v>155</v>
      </c>
    </row>
    <row r="17" spans="1:11" ht="12.75" customHeight="1">
      <c r="A17" s="248">
        <f>A16+1</f>
        <v>2</v>
      </c>
      <c r="B17" s="255" t="s">
        <v>424</v>
      </c>
      <c r="C17" s="15" t="s">
        <v>334</v>
      </c>
      <c r="D17" s="256">
        <f>VLOOKUP(B17,'Payroll Rates'!$B$14:$H$30,3,FALSE)</f>
        <v>25.14</v>
      </c>
      <c r="E17" s="257">
        <f t="shared" ref="E17:E21" si="0">ROUND(D17/60,2)</f>
        <v>0.42</v>
      </c>
      <c r="F17" s="258">
        <v>10</v>
      </c>
      <c r="G17" s="262"/>
      <c r="H17" s="256"/>
      <c r="I17" s="257">
        <f t="shared" ref="I17:I21" si="1">ROUND(E17*F17,2)</f>
        <v>4.2</v>
      </c>
      <c r="J17" s="15" t="s">
        <v>155</v>
      </c>
    </row>
    <row r="18" spans="1:11" ht="12.75" customHeight="1">
      <c r="A18" s="248">
        <f t="shared" ref="A18:A22" si="2">A17+1</f>
        <v>3</v>
      </c>
      <c r="B18" s="255" t="s">
        <v>335</v>
      </c>
      <c r="C18" s="15" t="s">
        <v>332</v>
      </c>
      <c r="D18" s="256">
        <f>VLOOKUP(B18,'Payroll Rates'!$B$14:$H$30,3,FALSE)</f>
        <v>43.08</v>
      </c>
      <c r="E18" s="257">
        <f t="shared" si="0"/>
        <v>0.72</v>
      </c>
      <c r="F18" s="258">
        <v>40</v>
      </c>
      <c r="G18" s="262" t="s">
        <v>26</v>
      </c>
      <c r="H18" s="256"/>
      <c r="I18" s="257">
        <f t="shared" si="1"/>
        <v>28.8</v>
      </c>
      <c r="J18" s="15" t="s">
        <v>155</v>
      </c>
    </row>
    <row r="19" spans="1:11" ht="12.75" customHeight="1">
      <c r="A19" s="248">
        <f t="shared" si="2"/>
        <v>4</v>
      </c>
      <c r="B19" s="255" t="s">
        <v>422</v>
      </c>
      <c r="C19" s="15" t="s">
        <v>332</v>
      </c>
      <c r="D19" s="256">
        <f>VLOOKUP(B19,'Payroll Rates'!$B$14:$H$30,3,FALSE)</f>
        <v>32.94</v>
      </c>
      <c r="E19" s="257">
        <f t="shared" si="0"/>
        <v>0.55000000000000004</v>
      </c>
      <c r="F19" s="258">
        <v>40</v>
      </c>
      <c r="G19" s="262" t="s">
        <v>26</v>
      </c>
      <c r="H19" s="256"/>
      <c r="I19" s="257">
        <f t="shared" si="1"/>
        <v>22</v>
      </c>
      <c r="J19" s="15" t="s">
        <v>155</v>
      </c>
    </row>
    <row r="20" spans="1:11" ht="12.75" customHeight="1">
      <c r="A20" s="248">
        <f t="shared" si="2"/>
        <v>5</v>
      </c>
      <c r="B20" s="255" t="s">
        <v>335</v>
      </c>
      <c r="C20" s="15" t="s">
        <v>332</v>
      </c>
      <c r="D20" s="256">
        <f>VLOOKUP(B20,'Payroll Rates'!$B$14:$H$30,3,FALSE)</f>
        <v>43.08</v>
      </c>
      <c r="E20" s="257">
        <f t="shared" si="0"/>
        <v>0.72</v>
      </c>
      <c r="F20" s="258">
        <v>40</v>
      </c>
      <c r="G20" s="262" t="s">
        <v>35</v>
      </c>
      <c r="H20" s="256"/>
      <c r="I20" s="257">
        <f t="shared" si="1"/>
        <v>28.8</v>
      </c>
      <c r="J20" s="15" t="s">
        <v>155</v>
      </c>
    </row>
    <row r="21" spans="1:11" ht="12.75" customHeight="1">
      <c r="A21" s="248">
        <f t="shared" si="2"/>
        <v>6</v>
      </c>
      <c r="B21" s="255" t="s">
        <v>422</v>
      </c>
      <c r="C21" s="15" t="s">
        <v>332</v>
      </c>
      <c r="D21" s="256">
        <f>VLOOKUP(B21,'Payroll Rates'!$B$14:$H$30,3,FALSE)</f>
        <v>32.94</v>
      </c>
      <c r="E21" s="257">
        <f t="shared" si="0"/>
        <v>0.55000000000000004</v>
      </c>
      <c r="F21" s="258">
        <v>40</v>
      </c>
      <c r="G21" s="262" t="s">
        <v>35</v>
      </c>
      <c r="H21" s="256"/>
      <c r="I21" s="257">
        <f t="shared" si="1"/>
        <v>22</v>
      </c>
      <c r="J21" s="15" t="s">
        <v>155</v>
      </c>
      <c r="K21" s="15"/>
    </row>
    <row r="22" spans="1:11" ht="12.75" customHeight="1">
      <c r="A22" s="248">
        <f t="shared" si="2"/>
        <v>7</v>
      </c>
      <c r="B22" s="15" t="s">
        <v>24</v>
      </c>
      <c r="C22" s="15"/>
      <c r="D22" s="15"/>
      <c r="E22" s="15"/>
      <c r="F22" s="15"/>
      <c r="G22" s="15"/>
      <c r="H22" s="15"/>
      <c r="I22" s="259">
        <f>SUM(I16:I21)</f>
        <v>110.6</v>
      </c>
      <c r="J22" s="15"/>
      <c r="K22" s="15"/>
    </row>
    <row r="23" spans="1:11" ht="12.75" customHeight="1">
      <c r="A23" s="260"/>
      <c r="B23" s="15"/>
      <c r="C23" s="15"/>
      <c r="D23" s="15"/>
      <c r="E23" s="15"/>
      <c r="F23" s="15"/>
      <c r="G23" s="15"/>
      <c r="H23" s="15"/>
      <c r="I23" s="15"/>
      <c r="J23" s="15"/>
      <c r="K23" s="15"/>
    </row>
    <row r="24" spans="1:11" ht="12.75" customHeight="1">
      <c r="A24" s="260"/>
      <c r="B24" s="253" t="s">
        <v>143</v>
      </c>
      <c r="C24" s="253"/>
      <c r="D24" s="15"/>
      <c r="E24" s="15"/>
      <c r="F24" s="15"/>
      <c r="G24" s="15"/>
      <c r="H24" s="15"/>
      <c r="I24" s="261"/>
      <c r="J24" s="15"/>
      <c r="K24" s="15"/>
    </row>
    <row r="25" spans="1:11" ht="12.75" customHeight="1">
      <c r="A25" s="260">
        <f>A22+1</f>
        <v>8</v>
      </c>
      <c r="B25" s="15" t="s">
        <v>178</v>
      </c>
      <c r="C25" s="15"/>
      <c r="D25" s="256"/>
      <c r="E25" s="256">
        <v>0</v>
      </c>
      <c r="F25" s="258">
        <v>0</v>
      </c>
      <c r="G25" s="258"/>
      <c r="H25" s="15"/>
      <c r="I25" s="257">
        <f t="shared" ref="I25" si="3">ROUND(E25*F25,2)</f>
        <v>0</v>
      </c>
      <c r="J25" s="15" t="s">
        <v>155</v>
      </c>
      <c r="K25" s="15"/>
    </row>
    <row r="26" spans="1:11" ht="12.75" customHeight="1">
      <c r="A26" s="260">
        <f>A25+1</f>
        <v>9</v>
      </c>
      <c r="B26" s="15" t="s">
        <v>179</v>
      </c>
      <c r="C26" s="15"/>
      <c r="D26" s="256"/>
      <c r="E26" s="256">
        <v>0</v>
      </c>
      <c r="F26" s="258">
        <v>0</v>
      </c>
      <c r="G26" s="262"/>
      <c r="H26" s="15"/>
      <c r="I26" s="257">
        <f>IF(H26="Y",ROUND($I$22*D26,2),0)</f>
        <v>0</v>
      </c>
      <c r="J26" s="15" t="s">
        <v>155</v>
      </c>
      <c r="K26" s="15"/>
    </row>
    <row r="27" spans="1:11" ht="12.75" customHeight="1">
      <c r="A27" s="260">
        <f>A26+1</f>
        <v>10</v>
      </c>
      <c r="B27" s="15" t="s">
        <v>144</v>
      </c>
      <c r="C27" s="15"/>
      <c r="D27" s="15"/>
      <c r="E27" s="15"/>
      <c r="F27" s="15"/>
      <c r="G27" s="15"/>
      <c r="H27" s="15"/>
      <c r="I27" s="259">
        <f>SUM(I25:I26)</f>
        <v>0</v>
      </c>
      <c r="J27" s="15"/>
      <c r="K27" s="15"/>
    </row>
    <row r="28" spans="1:11" ht="12.75" customHeight="1">
      <c r="A28" s="260"/>
      <c r="B28" s="15"/>
      <c r="C28" s="15"/>
      <c r="D28" s="15"/>
      <c r="E28" s="15"/>
      <c r="F28" s="15"/>
      <c r="G28" s="15"/>
      <c r="H28" s="15"/>
      <c r="I28" s="15"/>
      <c r="J28" s="15"/>
      <c r="K28" s="15"/>
    </row>
    <row r="29" spans="1:11" ht="12.75" customHeight="1">
      <c r="A29" s="260"/>
      <c r="B29" s="253" t="s">
        <v>147</v>
      </c>
      <c r="C29" s="253"/>
      <c r="D29" s="15"/>
      <c r="E29" s="15"/>
      <c r="F29" s="15"/>
      <c r="G29" s="15"/>
      <c r="H29" s="15"/>
      <c r="I29" s="257"/>
      <c r="J29" s="15"/>
      <c r="K29" s="15"/>
    </row>
    <row r="30" spans="1:11" ht="12.75" customHeight="1">
      <c r="A30" s="260">
        <f>A27+1</f>
        <v>11</v>
      </c>
      <c r="B30" s="15" t="s">
        <v>137</v>
      </c>
      <c r="C30" s="15"/>
      <c r="D30" s="264">
        <f>'WP-Q-3-6 Overheads'!D18</f>
        <v>5.4699999999999999E-2</v>
      </c>
      <c r="E30" s="15" t="s">
        <v>320</v>
      </c>
      <c r="F30" s="15"/>
      <c r="G30" s="15"/>
      <c r="H30" s="263" t="s">
        <v>132</v>
      </c>
      <c r="I30" s="257">
        <f>IF(H30="Y",ROUND((SUM($I$18:$I$21)+$I$27)*(1+D35)*D30,2),0)</f>
        <v>0</v>
      </c>
      <c r="J30" s="15" t="s">
        <v>271</v>
      </c>
      <c r="K30" s="15"/>
    </row>
    <row r="31" spans="1:11" ht="12.75" customHeight="1">
      <c r="A31" s="260">
        <f>A30+1</f>
        <v>12</v>
      </c>
      <c r="B31" s="15" t="s">
        <v>138</v>
      </c>
      <c r="C31" s="15"/>
      <c r="D31" s="264">
        <f>'WP-Q-3-6 Overheads'!D19</f>
        <v>9.5899999999999999E-2</v>
      </c>
      <c r="E31" s="15" t="s">
        <v>320</v>
      </c>
      <c r="F31" s="15"/>
      <c r="G31" s="15"/>
      <c r="H31" s="263" t="s">
        <v>131</v>
      </c>
      <c r="I31" s="257">
        <f>IF(H31="Y",ROUND((SUM($I$18:$I$21)+$I$27)*(1+D35)*D31,2),0)</f>
        <v>14.15</v>
      </c>
      <c r="J31" s="15" t="s">
        <v>271</v>
      </c>
      <c r="K31" s="15"/>
    </row>
    <row r="32" spans="1:11" ht="12.75" customHeight="1">
      <c r="A32" s="260">
        <f>A31+1</f>
        <v>13</v>
      </c>
      <c r="B32" s="15" t="s">
        <v>148</v>
      </c>
      <c r="C32" s="15"/>
      <c r="D32" s="15"/>
      <c r="E32" s="15"/>
      <c r="F32" s="15"/>
      <c r="G32" s="15"/>
      <c r="H32" s="15"/>
      <c r="I32" s="259">
        <f>SUM(I30:I31)</f>
        <v>14.15</v>
      </c>
      <c r="J32" s="15"/>
      <c r="K32" s="15"/>
    </row>
    <row r="33" spans="1:11" ht="12.75" customHeight="1">
      <c r="A33" s="260"/>
      <c r="B33" s="15"/>
      <c r="C33" s="15"/>
      <c r="D33" s="15"/>
      <c r="E33" s="15"/>
      <c r="F33" s="15"/>
      <c r="G33" s="15"/>
      <c r="H33" s="15"/>
      <c r="I33" s="265"/>
      <c r="J33" s="15"/>
      <c r="K33" s="15"/>
    </row>
    <row r="34" spans="1:11" ht="12.75" customHeight="1">
      <c r="A34" s="260"/>
      <c r="B34" s="253" t="s">
        <v>141</v>
      </c>
      <c r="C34" s="253"/>
      <c r="D34" s="15"/>
      <c r="E34" s="15"/>
      <c r="F34" s="15"/>
      <c r="G34" s="15"/>
      <c r="H34" s="15"/>
      <c r="I34" s="15"/>
      <c r="J34" s="15"/>
      <c r="K34" s="15"/>
    </row>
    <row r="35" spans="1:11" ht="12.75" customHeight="1">
      <c r="A35" s="248">
        <f>A32+1</f>
        <v>14</v>
      </c>
      <c r="B35" s="15" t="s">
        <v>17</v>
      </c>
      <c r="C35" s="15"/>
      <c r="D35" s="264">
        <f>'WP-Q-3-6 Overheads'!D16</f>
        <v>0.45179999999999998</v>
      </c>
      <c r="E35" s="15" t="s">
        <v>320</v>
      </c>
      <c r="F35" s="15"/>
      <c r="G35" s="15"/>
      <c r="H35" s="263" t="s">
        <v>131</v>
      </c>
      <c r="I35" s="257">
        <f>IF(H35="Y",ROUND($I$22*D35,2),0)</f>
        <v>49.97</v>
      </c>
      <c r="J35" s="15" t="s">
        <v>158</v>
      </c>
      <c r="K35" s="15"/>
    </row>
    <row r="36" spans="1:11" ht="12.75" customHeight="1">
      <c r="A36" s="260">
        <f>A35+1</f>
        <v>15</v>
      </c>
      <c r="B36" s="15" t="s">
        <v>18</v>
      </c>
      <c r="C36" s="15"/>
      <c r="D36" s="264">
        <f>'WP-Q-3-6 Overheads'!D17</f>
        <v>0.1198</v>
      </c>
      <c r="E36" s="15" t="s">
        <v>320</v>
      </c>
      <c r="F36" s="15"/>
      <c r="G36" s="15"/>
      <c r="H36" s="263" t="s">
        <v>132</v>
      </c>
      <c r="I36" s="257">
        <f>IF(H36="Y",ROUND($I$27*D36,2),0)</f>
        <v>0</v>
      </c>
      <c r="J36" s="15" t="s">
        <v>190</v>
      </c>
      <c r="K36" s="15"/>
    </row>
    <row r="37" spans="1:11" ht="12.75" customHeight="1">
      <c r="A37" s="260">
        <f>A36+1</f>
        <v>16</v>
      </c>
      <c r="B37" s="15" t="s">
        <v>133</v>
      </c>
      <c r="C37" s="15"/>
      <c r="D37" s="264">
        <f>'WP-Q-3-6 Overheads'!D20</f>
        <v>1.3899999999999999E-2</v>
      </c>
      <c r="E37" s="15" t="s">
        <v>320</v>
      </c>
      <c r="F37" s="15"/>
      <c r="G37" s="15"/>
      <c r="H37" s="263" t="s">
        <v>131</v>
      </c>
      <c r="I37" s="257">
        <f>IF(H37="Y",ROUND(($I$22+$I$27)*D37,2),0)</f>
        <v>1.54</v>
      </c>
      <c r="J37" s="15" t="s">
        <v>189</v>
      </c>
      <c r="K37" s="15"/>
    </row>
    <row r="38" spans="1:11" ht="12.75" customHeight="1">
      <c r="A38" s="260">
        <f t="shared" ref="A38:A39" si="4">A37+1</f>
        <v>17</v>
      </c>
      <c r="B38" s="15" t="s">
        <v>134</v>
      </c>
      <c r="C38" s="15"/>
      <c r="D38" s="264">
        <f>'WP-Q-3-6 Overheads'!D21</f>
        <v>0.10680000000000001</v>
      </c>
      <c r="E38" s="15" t="s">
        <v>320</v>
      </c>
      <c r="F38" s="15"/>
      <c r="G38" s="15"/>
      <c r="H38" s="263" t="s">
        <v>131</v>
      </c>
      <c r="I38" s="257">
        <f>IF(H38="Y",ROUND($I$22*D38,2),0)</f>
        <v>11.81</v>
      </c>
      <c r="J38" s="15" t="s">
        <v>189</v>
      </c>
      <c r="K38" s="15"/>
    </row>
    <row r="39" spans="1:11" ht="12.75" customHeight="1">
      <c r="A39" s="260">
        <f t="shared" si="4"/>
        <v>18</v>
      </c>
      <c r="B39" s="15" t="s">
        <v>25</v>
      </c>
      <c r="C39" s="15"/>
      <c r="E39" s="15"/>
      <c r="F39" s="15"/>
      <c r="G39" s="15"/>
      <c r="I39" s="259">
        <f>SUM(I35:I38)</f>
        <v>63.32</v>
      </c>
      <c r="J39" s="15"/>
      <c r="K39" s="15"/>
    </row>
    <row r="40" spans="1:11" ht="12.75" customHeight="1">
      <c r="A40" s="260"/>
      <c r="B40" s="15"/>
      <c r="C40" s="15"/>
      <c r="D40" s="15"/>
      <c r="E40" s="15"/>
      <c r="F40" s="15"/>
      <c r="G40" s="15"/>
      <c r="H40" s="15"/>
      <c r="I40" s="261"/>
      <c r="J40" s="15"/>
      <c r="K40" s="15"/>
    </row>
    <row r="41" spans="1:11" ht="12.75" customHeight="1" thickBot="1">
      <c r="A41" s="248">
        <f>A39+1</f>
        <v>19</v>
      </c>
      <c r="B41" s="15" t="s">
        <v>307</v>
      </c>
      <c r="C41" s="15"/>
      <c r="D41" s="15"/>
      <c r="E41" s="15"/>
      <c r="F41" s="15"/>
      <c r="G41" s="15"/>
      <c r="H41" s="15"/>
      <c r="I41" s="266">
        <f>SUM(I22+I27+I32+I39)</f>
        <v>188.07</v>
      </c>
      <c r="J41" s="15" t="s">
        <v>191</v>
      </c>
      <c r="K41" s="15"/>
    </row>
    <row r="42" spans="1:11" ht="12.75" customHeight="1" thickTop="1">
      <c r="A42" s="260"/>
      <c r="B42" s="15"/>
      <c r="C42" s="15"/>
      <c r="D42" s="15"/>
      <c r="E42" s="15"/>
      <c r="F42" s="15"/>
      <c r="G42" s="15"/>
      <c r="H42" s="15"/>
      <c r="I42" s="254"/>
      <c r="J42" s="15"/>
      <c r="K42" s="15"/>
    </row>
    <row r="43" spans="1:11" ht="12.75" customHeight="1">
      <c r="A43" s="248">
        <f>A41+1</f>
        <v>20</v>
      </c>
      <c r="B43" s="15" t="s">
        <v>308</v>
      </c>
      <c r="C43" s="15"/>
      <c r="D43" s="15"/>
      <c r="E43" s="15"/>
      <c r="F43" s="15"/>
      <c r="G43" s="15"/>
      <c r="H43" s="15"/>
      <c r="I43" s="270">
        <f>ROUND(I41*4,0)/4</f>
        <v>188</v>
      </c>
      <c r="J43" s="15" t="s">
        <v>151</v>
      </c>
      <c r="K43" s="15"/>
    </row>
    <row r="44" spans="1:11" ht="12.75" customHeight="1">
      <c r="A44" s="248">
        <f>A43+1</f>
        <v>21</v>
      </c>
      <c r="B44" s="15" t="s">
        <v>309</v>
      </c>
      <c r="C44" s="15"/>
      <c r="D44" s="15"/>
      <c r="E44" s="15"/>
      <c r="F44" s="15"/>
      <c r="G44" s="15"/>
      <c r="H44" s="15"/>
      <c r="I44" s="257">
        <v>160.5</v>
      </c>
      <c r="J44" s="15" t="s">
        <v>410</v>
      </c>
      <c r="K44" s="15"/>
    </row>
    <row r="45" spans="1:11" ht="12.75" customHeight="1" thickBot="1">
      <c r="A45" s="248">
        <f>A44+1</f>
        <v>22</v>
      </c>
      <c r="B45" s="15" t="s">
        <v>36</v>
      </c>
      <c r="C45" s="15"/>
      <c r="I45" s="268">
        <f>I43-I44</f>
        <v>27.5</v>
      </c>
      <c r="J45" s="15" t="s">
        <v>192</v>
      </c>
      <c r="K45" s="15"/>
    </row>
    <row r="46" spans="1:11" ht="12.75" customHeight="1" thickTop="1">
      <c r="A46" s="269"/>
      <c r="I46" s="257"/>
      <c r="J46" s="15"/>
      <c r="K46" s="15"/>
    </row>
    <row r="47" spans="1:11" ht="12.75" customHeight="1">
      <c r="A47" s="15" t="s">
        <v>27</v>
      </c>
      <c r="I47" s="257"/>
      <c r="J47" s="15"/>
      <c r="K47" s="15"/>
    </row>
    <row r="48" spans="1:11" ht="12.75" customHeight="1">
      <c r="A48" s="140" t="s">
        <v>26</v>
      </c>
      <c r="B48" s="15" t="s">
        <v>50</v>
      </c>
      <c r="C48" s="15"/>
      <c r="D48" s="15"/>
      <c r="E48" s="15"/>
      <c r="F48" s="15"/>
      <c r="G48" s="15"/>
      <c r="H48" s="15"/>
      <c r="I48" s="15"/>
      <c r="J48" s="15"/>
      <c r="K48" s="15"/>
    </row>
    <row r="49" spans="1:11" ht="12.75" customHeight="1">
      <c r="A49" s="140" t="s">
        <v>35</v>
      </c>
      <c r="B49" s="15" t="s">
        <v>51</v>
      </c>
      <c r="C49" s="15"/>
      <c r="D49" s="15"/>
      <c r="E49" s="15"/>
      <c r="F49" s="15"/>
      <c r="G49" s="15"/>
      <c r="H49" s="15"/>
      <c r="I49" s="15"/>
      <c r="J49" s="15"/>
      <c r="K49" s="15"/>
    </row>
    <row r="50" spans="1:11" ht="12.75" customHeight="1">
      <c r="A50" s="140"/>
      <c r="B50" s="15"/>
      <c r="C50" s="15"/>
      <c r="D50" s="15"/>
      <c r="E50" s="15"/>
      <c r="F50" s="15"/>
      <c r="G50" s="15"/>
      <c r="H50" s="15"/>
      <c r="I50" s="15"/>
      <c r="J50" s="15"/>
      <c r="K50" s="15"/>
    </row>
    <row r="51" spans="1:11" ht="12.75" customHeight="1">
      <c r="A51" s="140"/>
      <c r="B51" s="15"/>
      <c r="C51" s="15"/>
      <c r="D51" s="15"/>
      <c r="E51" s="15"/>
      <c r="F51" s="15"/>
      <c r="G51" s="15"/>
      <c r="H51" s="15"/>
      <c r="I51" s="15"/>
      <c r="J51" s="15"/>
      <c r="K51" s="15"/>
    </row>
  </sheetData>
  <pageMargins left="0.75" right="0.5" top="0.75" bottom="0.5" header="0" footer="0"/>
  <pageSetup scale="8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K52"/>
  <sheetViews>
    <sheetView view="pageBreakPreview" topLeftCell="A13" zoomScale="60" zoomScaleNormal="100" workbookViewId="0">
      <selection activeCell="I34" sqref="I34"/>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472</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106</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52</v>
      </c>
      <c r="C16" s="15" t="s">
        <v>332</v>
      </c>
      <c r="D16" s="256">
        <f>VLOOKUP(B16,'Payroll Rates'!$B$14:$H$30,3,FALSE)</f>
        <v>29.09</v>
      </c>
      <c r="E16" s="257">
        <f>ROUND(D16/60,2)</f>
        <v>0.48</v>
      </c>
      <c r="F16" s="258">
        <v>10</v>
      </c>
      <c r="G16" s="258"/>
      <c r="H16" s="256"/>
      <c r="I16" s="257">
        <f>ROUND(E16*F16,2)</f>
        <v>4.8</v>
      </c>
      <c r="J16" s="15" t="s">
        <v>155</v>
      </c>
    </row>
    <row r="17" spans="1:11" ht="12.75" customHeight="1">
      <c r="A17" s="248">
        <f>A16+1</f>
        <v>2</v>
      </c>
      <c r="B17" s="255" t="s">
        <v>424</v>
      </c>
      <c r="C17" s="15" t="s">
        <v>334</v>
      </c>
      <c r="D17" s="256">
        <f>VLOOKUP(B17,'Payroll Rates'!$B$14:$H$30,3,FALSE)</f>
        <v>25.14</v>
      </c>
      <c r="E17" s="257">
        <f t="shared" ref="E17:E19" si="0">ROUND(D17/60,2)</f>
        <v>0.42</v>
      </c>
      <c r="F17" s="258">
        <v>10</v>
      </c>
      <c r="G17" s="258"/>
      <c r="H17" s="256"/>
      <c r="I17" s="257">
        <f t="shared" ref="I17:I19" si="1">ROUND(E17*F17,2)</f>
        <v>4.2</v>
      </c>
      <c r="J17" s="15" t="s">
        <v>155</v>
      </c>
    </row>
    <row r="18" spans="1:11" ht="12.75" customHeight="1">
      <c r="A18" s="248">
        <f t="shared" ref="A18:A20" si="2">A17+1</f>
        <v>3</v>
      </c>
      <c r="B18" s="255" t="s">
        <v>335</v>
      </c>
      <c r="C18" s="15" t="s">
        <v>332</v>
      </c>
      <c r="D18" s="256">
        <f>VLOOKUP(B18,'Payroll Rates'!$B$14:$H$30,3,FALSE)</f>
        <v>43.08</v>
      </c>
      <c r="E18" s="257">
        <f t="shared" si="0"/>
        <v>0.72</v>
      </c>
      <c r="F18" s="258">
        <v>30</v>
      </c>
      <c r="G18" s="262" t="s">
        <v>26</v>
      </c>
      <c r="H18" s="256"/>
      <c r="I18" s="257">
        <f t="shared" si="1"/>
        <v>21.6</v>
      </c>
      <c r="J18" s="15" t="s">
        <v>155</v>
      </c>
    </row>
    <row r="19" spans="1:11" ht="12.75" customHeight="1">
      <c r="A19" s="248">
        <f t="shared" si="2"/>
        <v>4</v>
      </c>
      <c r="B19" s="255" t="s">
        <v>422</v>
      </c>
      <c r="C19" s="15" t="s">
        <v>332</v>
      </c>
      <c r="D19" s="256">
        <f>VLOOKUP(B19,'Payroll Rates'!$B$14:$H$30,3,FALSE)</f>
        <v>32.94</v>
      </c>
      <c r="E19" s="257">
        <f t="shared" si="0"/>
        <v>0.55000000000000004</v>
      </c>
      <c r="F19" s="258">
        <v>30</v>
      </c>
      <c r="G19" s="262" t="s">
        <v>26</v>
      </c>
      <c r="H19" s="256"/>
      <c r="I19" s="257">
        <f t="shared" si="1"/>
        <v>16.5</v>
      </c>
      <c r="J19" s="15" t="s">
        <v>155</v>
      </c>
      <c r="K19" s="15"/>
    </row>
    <row r="20" spans="1:11" ht="12.75" customHeight="1">
      <c r="A20" s="248">
        <f t="shared" si="2"/>
        <v>5</v>
      </c>
      <c r="B20" s="15" t="s">
        <v>24</v>
      </c>
      <c r="C20" s="15"/>
      <c r="D20" s="15"/>
      <c r="E20" s="15"/>
      <c r="F20" s="15"/>
      <c r="G20" s="15"/>
      <c r="H20" s="15"/>
      <c r="I20" s="259">
        <f>SUM(I16:I19)</f>
        <v>47.1</v>
      </c>
      <c r="J20" s="15"/>
      <c r="K20" s="15"/>
    </row>
    <row r="21" spans="1:11" ht="12.75" customHeight="1">
      <c r="A21" s="260"/>
      <c r="B21" s="15"/>
      <c r="C21" s="15"/>
      <c r="D21" s="15"/>
      <c r="E21" s="15"/>
      <c r="F21" s="15"/>
      <c r="G21" s="15"/>
      <c r="H21" s="15"/>
      <c r="I21" s="15"/>
      <c r="J21" s="15"/>
      <c r="K21" s="15"/>
    </row>
    <row r="22" spans="1:11" ht="12.75" customHeight="1">
      <c r="A22" s="260"/>
      <c r="B22" s="253" t="s">
        <v>143</v>
      </c>
      <c r="C22" s="253"/>
      <c r="D22" s="15"/>
      <c r="E22" s="15"/>
      <c r="F22" s="15"/>
      <c r="G22" s="15"/>
      <c r="H22" s="15"/>
      <c r="I22" s="261"/>
      <c r="J22" s="15"/>
      <c r="K22" s="15"/>
    </row>
    <row r="23" spans="1:11" ht="12.75" customHeight="1">
      <c r="A23" s="260">
        <f>A20+1</f>
        <v>6</v>
      </c>
      <c r="B23" s="15" t="s">
        <v>178</v>
      </c>
      <c r="C23" s="15"/>
      <c r="D23" s="256"/>
      <c r="E23" s="256">
        <v>0</v>
      </c>
      <c r="F23" s="258">
        <v>0</v>
      </c>
      <c r="G23" s="258"/>
      <c r="H23" s="15"/>
      <c r="I23" s="257">
        <f t="shared" ref="I23" si="3">ROUND(E23*F23,2)</f>
        <v>0</v>
      </c>
      <c r="J23" s="15" t="s">
        <v>155</v>
      </c>
      <c r="K23" s="15"/>
    </row>
    <row r="24" spans="1:11" ht="12.75" customHeight="1">
      <c r="A24" s="260">
        <f>A23+1</f>
        <v>7</v>
      </c>
      <c r="B24" s="15" t="s">
        <v>179</v>
      </c>
      <c r="C24" s="15"/>
      <c r="D24" s="256"/>
      <c r="E24" s="256">
        <v>0</v>
      </c>
      <c r="F24" s="258">
        <v>0</v>
      </c>
      <c r="G24" s="262"/>
      <c r="H24" s="15"/>
      <c r="I24" s="257">
        <f>IF(H24="Y",ROUND($I$20*D24,2),0)</f>
        <v>0</v>
      </c>
      <c r="J24" s="15" t="s">
        <v>155</v>
      </c>
      <c r="K24" s="15"/>
    </row>
    <row r="25" spans="1:11" ht="12.75" customHeight="1">
      <c r="A25" s="260">
        <f>A24+1</f>
        <v>8</v>
      </c>
      <c r="B25" s="15" t="s">
        <v>144</v>
      </c>
      <c r="C25" s="15"/>
      <c r="D25" s="15"/>
      <c r="E25" s="15"/>
      <c r="F25" s="15"/>
      <c r="G25" s="15"/>
      <c r="H25" s="15"/>
      <c r="I25" s="259">
        <f>SUM(I23:I24)</f>
        <v>0</v>
      </c>
      <c r="J25" s="15"/>
      <c r="K25" s="15"/>
    </row>
    <row r="26" spans="1:11" ht="12.75" customHeight="1">
      <c r="A26" s="260"/>
      <c r="B26" s="15"/>
      <c r="C26" s="15"/>
      <c r="D26" s="15"/>
      <c r="E26" s="15"/>
      <c r="F26" s="15"/>
      <c r="G26" s="15"/>
      <c r="H26" s="15"/>
      <c r="I26" s="15"/>
      <c r="J26" s="15"/>
      <c r="K26" s="15"/>
    </row>
    <row r="27" spans="1:11" ht="12.75" customHeight="1">
      <c r="A27" s="260"/>
      <c r="B27" s="253" t="s">
        <v>147</v>
      </c>
      <c r="C27" s="253"/>
      <c r="D27" s="15"/>
      <c r="E27" s="15"/>
      <c r="F27" s="15"/>
      <c r="G27" s="15"/>
      <c r="H27" s="15"/>
      <c r="I27" s="257"/>
      <c r="J27" s="15"/>
      <c r="K27" s="15"/>
    </row>
    <row r="28" spans="1:11" ht="12.75" customHeight="1">
      <c r="A28" s="260">
        <f>A25+1</f>
        <v>9</v>
      </c>
      <c r="B28" s="15" t="s">
        <v>137</v>
      </c>
      <c r="C28" s="15"/>
      <c r="D28" s="264">
        <f>'WP-Q-3-6 Overheads'!D18</f>
        <v>5.4699999999999999E-2</v>
      </c>
      <c r="E28" s="15" t="s">
        <v>320</v>
      </c>
      <c r="F28" s="15"/>
      <c r="G28" s="15"/>
      <c r="H28" s="263" t="s">
        <v>132</v>
      </c>
      <c r="I28" s="257">
        <f>IF(H28="Y",ROUND((SUM($I$18:$I$19)+$I$25)*(1+D33)*D28,2),0)</f>
        <v>0</v>
      </c>
      <c r="J28" s="15" t="s">
        <v>272</v>
      </c>
      <c r="K28" s="15"/>
    </row>
    <row r="29" spans="1:11" ht="12.75" customHeight="1">
      <c r="A29" s="260">
        <f>A28+1</f>
        <v>10</v>
      </c>
      <c r="B29" s="15" t="s">
        <v>138</v>
      </c>
      <c r="C29" s="15"/>
      <c r="D29" s="264">
        <f>'WP-Q-3-6 Overheads'!D19</f>
        <v>9.5899999999999999E-2</v>
      </c>
      <c r="E29" s="15" t="s">
        <v>320</v>
      </c>
      <c r="F29" s="15"/>
      <c r="G29" s="15"/>
      <c r="H29" s="263" t="s">
        <v>131</v>
      </c>
      <c r="I29" s="257">
        <f>IF(H29="Y",ROUND((SUM($I$18:$I$19)+$I$25)*(1+D33)*D29,2),0)</f>
        <v>5.3</v>
      </c>
      <c r="J29" s="15" t="s">
        <v>272</v>
      </c>
      <c r="K29" s="15"/>
    </row>
    <row r="30" spans="1:11" ht="12.75" customHeight="1">
      <c r="A30" s="260">
        <f>A29+1</f>
        <v>11</v>
      </c>
      <c r="B30" s="15" t="s">
        <v>148</v>
      </c>
      <c r="C30" s="15"/>
      <c r="D30" s="15"/>
      <c r="E30" s="15"/>
      <c r="F30" s="15"/>
      <c r="G30" s="15"/>
      <c r="H30" s="15"/>
      <c r="I30" s="259">
        <f>SUM(I28:I29)</f>
        <v>5.3</v>
      </c>
      <c r="J30" s="15"/>
      <c r="K30" s="15"/>
    </row>
    <row r="31" spans="1:11" ht="12.75" customHeight="1">
      <c r="A31" s="260"/>
      <c r="B31" s="15"/>
      <c r="C31" s="15"/>
      <c r="D31" s="15"/>
      <c r="E31" s="15"/>
      <c r="F31" s="15"/>
      <c r="G31" s="15"/>
      <c r="H31" s="15"/>
      <c r="I31" s="265"/>
      <c r="J31" s="15"/>
      <c r="K31" s="15"/>
    </row>
    <row r="32" spans="1:11" ht="12.75" customHeight="1">
      <c r="A32" s="260"/>
      <c r="B32" s="253" t="s">
        <v>141</v>
      </c>
      <c r="C32" s="253"/>
      <c r="D32" s="15"/>
      <c r="E32" s="15"/>
      <c r="F32" s="15"/>
      <c r="G32" s="15"/>
      <c r="H32" s="15"/>
      <c r="I32" s="15"/>
      <c r="J32" s="15"/>
      <c r="K32" s="15"/>
    </row>
    <row r="33" spans="1:11" ht="12.75" customHeight="1">
      <c r="A33" s="248">
        <f>A30+1</f>
        <v>12</v>
      </c>
      <c r="B33" s="15" t="s">
        <v>17</v>
      </c>
      <c r="C33" s="15"/>
      <c r="D33" s="264">
        <f>'WP-Q-3-6 Overheads'!D16</f>
        <v>0.45179999999999998</v>
      </c>
      <c r="E33" s="15" t="s">
        <v>320</v>
      </c>
      <c r="F33" s="15"/>
      <c r="G33" s="15"/>
      <c r="H33" s="263" t="s">
        <v>131</v>
      </c>
      <c r="I33" s="257">
        <f>IF(H33="Y",ROUND($I$20*D33,2),0)</f>
        <v>21.28</v>
      </c>
      <c r="J33" s="15" t="s">
        <v>185</v>
      </c>
      <c r="K33" s="15"/>
    </row>
    <row r="34" spans="1:11" ht="12.75" customHeight="1">
      <c r="A34" s="260">
        <f>A33+1</f>
        <v>13</v>
      </c>
      <c r="B34" s="15" t="s">
        <v>18</v>
      </c>
      <c r="C34" s="15"/>
      <c r="D34" s="264">
        <f>'WP-Q-3-6 Overheads'!D17</f>
        <v>0.1198</v>
      </c>
      <c r="E34" s="15" t="s">
        <v>320</v>
      </c>
      <c r="F34" s="15"/>
      <c r="G34" s="15"/>
      <c r="H34" s="263" t="s">
        <v>132</v>
      </c>
      <c r="I34" s="257">
        <f>IF(H34="Y",ROUND($I$25*D34,2),0)</f>
        <v>0</v>
      </c>
      <c r="J34" s="15" t="s">
        <v>186</v>
      </c>
      <c r="K34" s="15"/>
    </row>
    <row r="35" spans="1:11" ht="12.75" customHeight="1">
      <c r="A35" s="260">
        <f>A34+1</f>
        <v>14</v>
      </c>
      <c r="B35" s="15" t="s">
        <v>133</v>
      </c>
      <c r="C35" s="15"/>
      <c r="D35" s="264">
        <f>'WP-Q-3-6 Overheads'!D20</f>
        <v>1.3899999999999999E-2</v>
      </c>
      <c r="E35" s="15" t="s">
        <v>320</v>
      </c>
      <c r="F35" s="15"/>
      <c r="G35" s="15"/>
      <c r="H35" s="263" t="s">
        <v>131</v>
      </c>
      <c r="I35" s="257">
        <f>IF(H35="Y",ROUND(($I$20+$I$25)*D35,2),0)</f>
        <v>0.65</v>
      </c>
      <c r="J35" s="15" t="s">
        <v>184</v>
      </c>
      <c r="K35" s="15"/>
    </row>
    <row r="36" spans="1:11" ht="12.75" customHeight="1">
      <c r="A36" s="260">
        <f t="shared" ref="A36:A37" si="4">A35+1</f>
        <v>15</v>
      </c>
      <c r="B36" s="15" t="s">
        <v>134</v>
      </c>
      <c r="C36" s="15"/>
      <c r="D36" s="264">
        <f>'WP-Q-3-6 Overheads'!D21</f>
        <v>0.10680000000000001</v>
      </c>
      <c r="E36" s="15" t="s">
        <v>320</v>
      </c>
      <c r="F36" s="15"/>
      <c r="G36" s="15"/>
      <c r="H36" s="263" t="s">
        <v>131</v>
      </c>
      <c r="I36" s="257">
        <f>IF(H36="Y",ROUND($I$20*D36,2),0)</f>
        <v>5.03</v>
      </c>
      <c r="J36" s="15" t="s">
        <v>184</v>
      </c>
      <c r="K36" s="15"/>
    </row>
    <row r="37" spans="1:11" ht="12.75" customHeight="1">
      <c r="A37" s="260">
        <f t="shared" si="4"/>
        <v>16</v>
      </c>
      <c r="B37" s="15" t="s">
        <v>25</v>
      </c>
      <c r="C37" s="15"/>
      <c r="E37" s="15"/>
      <c r="F37" s="15"/>
      <c r="G37" s="15"/>
      <c r="I37" s="259">
        <f>SUM(I33:I36)</f>
        <v>26.96</v>
      </c>
      <c r="J37" s="15"/>
      <c r="K37" s="15"/>
    </row>
    <row r="38" spans="1:11" ht="12.75" customHeight="1">
      <c r="A38" s="260"/>
      <c r="B38" s="15"/>
      <c r="C38" s="15"/>
      <c r="D38" s="15"/>
      <c r="E38" s="15"/>
      <c r="F38" s="15"/>
      <c r="G38" s="15"/>
      <c r="H38" s="15"/>
      <c r="I38" s="261"/>
      <c r="J38" s="15"/>
      <c r="K38" s="15"/>
    </row>
    <row r="39" spans="1:11" ht="12.75" customHeight="1" thickBot="1">
      <c r="A39" s="248">
        <f>A37+1</f>
        <v>17</v>
      </c>
      <c r="B39" s="15" t="s">
        <v>307</v>
      </c>
      <c r="C39" s="15"/>
      <c r="D39" s="15"/>
      <c r="E39" s="15"/>
      <c r="F39" s="15"/>
      <c r="G39" s="15"/>
      <c r="H39" s="15"/>
      <c r="I39" s="266">
        <f>SUM(I20+I25+I30+I37)</f>
        <v>79.36</v>
      </c>
      <c r="J39" s="15" t="s">
        <v>187</v>
      </c>
      <c r="K39" s="15"/>
    </row>
    <row r="40" spans="1:11" ht="12.75" customHeight="1" thickTop="1">
      <c r="A40" s="260"/>
      <c r="B40" s="15"/>
      <c r="C40" s="15"/>
      <c r="D40" s="15"/>
      <c r="E40" s="15"/>
      <c r="F40" s="15"/>
      <c r="G40" s="15"/>
      <c r="H40" s="15"/>
      <c r="I40" s="254"/>
      <c r="J40" s="15"/>
      <c r="K40" s="15"/>
    </row>
    <row r="41" spans="1:11" ht="12.75" customHeight="1">
      <c r="A41" s="248">
        <f>A39+1</f>
        <v>18</v>
      </c>
      <c r="B41" s="15" t="s">
        <v>308</v>
      </c>
      <c r="C41" s="15"/>
      <c r="D41" s="15"/>
      <c r="E41" s="15"/>
      <c r="F41" s="15"/>
      <c r="G41" s="15"/>
      <c r="H41" s="15"/>
      <c r="I41" s="270">
        <f>ROUND(I39*4,0)/4</f>
        <v>79.25</v>
      </c>
      <c r="J41" s="15" t="s">
        <v>151</v>
      </c>
      <c r="K41" s="15"/>
    </row>
    <row r="42" spans="1:11" ht="12.75" customHeight="1">
      <c r="A42" s="248">
        <f>A41+1</f>
        <v>19</v>
      </c>
      <c r="B42" s="15" t="s">
        <v>309</v>
      </c>
      <c r="C42" s="15"/>
      <c r="D42" s="15"/>
      <c r="E42" s="15"/>
      <c r="F42" s="15"/>
      <c r="G42" s="15"/>
      <c r="H42" s="15"/>
      <c r="I42" s="257">
        <v>76.75</v>
      </c>
      <c r="J42" s="15" t="s">
        <v>410</v>
      </c>
      <c r="K42" s="15"/>
    </row>
    <row r="43" spans="1:11" ht="12.75" customHeight="1" thickBot="1">
      <c r="A43" s="248">
        <f>A42+1</f>
        <v>20</v>
      </c>
      <c r="B43" s="15" t="s">
        <v>36</v>
      </c>
      <c r="C43" s="15"/>
      <c r="I43" s="268">
        <f>I41-I42</f>
        <v>2.5</v>
      </c>
      <c r="J43" s="15" t="s">
        <v>188</v>
      </c>
      <c r="K43" s="15"/>
    </row>
    <row r="44" spans="1:11" ht="12.75" customHeight="1" thickTop="1">
      <c r="A44" s="269"/>
      <c r="I44" s="257"/>
      <c r="J44" s="15"/>
      <c r="K44" s="15"/>
    </row>
    <row r="45" spans="1:11" ht="12.75" customHeight="1">
      <c r="A45" s="15" t="s">
        <v>27</v>
      </c>
      <c r="I45" s="257"/>
      <c r="J45" s="15"/>
      <c r="K45" s="15"/>
    </row>
    <row r="46" spans="1:11" ht="12.75" customHeight="1">
      <c r="A46" s="15" t="s">
        <v>26</v>
      </c>
      <c r="B46" s="15" t="s">
        <v>181</v>
      </c>
      <c r="C46" s="15"/>
      <c r="D46" s="15"/>
      <c r="E46" s="15"/>
      <c r="F46" s="15"/>
      <c r="G46" s="15"/>
      <c r="H46" s="15"/>
      <c r="I46" s="15"/>
      <c r="J46" s="15"/>
      <c r="K46" s="15"/>
    </row>
    <row r="47" spans="1:11" ht="12.75" customHeight="1">
      <c r="A47" s="15"/>
      <c r="B47" s="15"/>
      <c r="C47" s="15"/>
      <c r="D47" s="15"/>
      <c r="E47" s="15"/>
      <c r="F47" s="15"/>
      <c r="G47" s="15"/>
      <c r="H47" s="15"/>
      <c r="I47" s="15"/>
      <c r="J47" s="15"/>
      <c r="K47" s="15"/>
    </row>
    <row r="48" spans="1:11" ht="12.75" customHeight="1">
      <c r="A48" s="15"/>
      <c r="B48" s="15"/>
      <c r="C48" s="15"/>
      <c r="D48" s="15"/>
      <c r="E48" s="15"/>
      <c r="F48" s="15"/>
      <c r="G48" s="15"/>
      <c r="H48" s="15"/>
      <c r="I48" s="15"/>
      <c r="J48" s="15"/>
      <c r="K48" s="15"/>
    </row>
    <row r="49" ht="12.75" customHeight="1"/>
    <row r="50" ht="12.75" customHeight="1"/>
    <row r="51" ht="12.75" customHeight="1"/>
    <row r="52" ht="12.75" customHeight="1"/>
  </sheetData>
  <pageMargins left="0.75" right="0.5" top="0.75" bottom="0.5" header="0" footer="0"/>
  <pageSetup scale="85"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FB07C-697D-4B12-967E-A95A5FBCA7A6}">
  <dimension ref="A1:K46"/>
  <sheetViews>
    <sheetView view="pageBreakPreview" topLeftCell="A19" zoomScale="60" zoomScaleNormal="100" workbookViewId="0">
      <selection activeCell="J7" sqref="J7"/>
    </sheetView>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473</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437</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15" t="s">
        <v>426</v>
      </c>
      <c r="C16" s="15" t="s">
        <v>332</v>
      </c>
      <c r="D16" s="256">
        <f>VLOOKUP(B16,'Payroll Rates'!$B$14:$H$30,3,FALSE)</f>
        <v>24.55</v>
      </c>
      <c r="E16" s="257">
        <f>ROUND(D16/60,2)</f>
        <v>0.41</v>
      </c>
      <c r="F16" s="258">
        <v>5</v>
      </c>
      <c r="G16" s="258"/>
      <c r="H16" s="256"/>
      <c r="I16" s="257">
        <f>ROUND(E16*F16,2)</f>
        <v>2.0499999999999998</v>
      </c>
      <c r="J16" s="15" t="s">
        <v>155</v>
      </c>
      <c r="K16" s="15"/>
    </row>
    <row r="17" spans="1:11" ht="12.75" customHeight="1">
      <c r="A17" s="248">
        <f>A16+1</f>
        <v>2</v>
      </c>
      <c r="B17" s="15" t="s">
        <v>42</v>
      </c>
      <c r="C17" s="15" t="s">
        <v>332</v>
      </c>
      <c r="D17" s="256">
        <f>VLOOKUP(B17,'Payroll Rates'!$B$14:$H$30,3,FALSE)</f>
        <v>28.85</v>
      </c>
      <c r="E17" s="257">
        <f>ROUND(D17/60,2)</f>
        <v>0.48</v>
      </c>
      <c r="F17" s="258">
        <v>15</v>
      </c>
      <c r="G17" s="258"/>
      <c r="H17" s="256"/>
      <c r="I17" s="257">
        <f>ROUND(E17*F17,2)</f>
        <v>7.2</v>
      </c>
      <c r="J17" s="15" t="s">
        <v>155</v>
      </c>
      <c r="K17" s="15"/>
    </row>
    <row r="18" spans="1:11" ht="12.75" customHeight="1">
      <c r="A18" s="248">
        <f>A17+1</f>
        <v>3</v>
      </c>
      <c r="B18" s="15" t="s">
        <v>436</v>
      </c>
      <c r="C18" s="15"/>
      <c r="D18" s="256">
        <f>VLOOKUP(B18,'Payroll Rates'!$B$14:$H$30,3,FALSE)</f>
        <v>28.85</v>
      </c>
      <c r="E18" s="257">
        <f>ROUND(D18/60,2)</f>
        <v>0.48</v>
      </c>
      <c r="F18" s="258">
        <v>6</v>
      </c>
      <c r="G18" s="258"/>
      <c r="H18" s="256"/>
      <c r="I18" s="257">
        <f>ROUND(E18*F18,2)</f>
        <v>2.88</v>
      </c>
      <c r="J18" s="15" t="s">
        <v>155</v>
      </c>
      <c r="K18" s="15"/>
    </row>
    <row r="19" spans="1:11" ht="12.75" customHeight="1">
      <c r="A19" s="248">
        <f>A18+1</f>
        <v>4</v>
      </c>
      <c r="B19" s="15" t="s">
        <v>435</v>
      </c>
      <c r="C19" s="15"/>
      <c r="D19" s="256">
        <f>VLOOKUP(B19,'Payroll Rates'!$B$14:$H$30,3,FALSE)</f>
        <v>23.83</v>
      </c>
      <c r="E19" s="257">
        <f>ROUND(D19/60,2)</f>
        <v>0.4</v>
      </c>
      <c r="F19" s="258">
        <v>15</v>
      </c>
      <c r="G19" s="258"/>
      <c r="H19" s="256"/>
      <c r="I19" s="257">
        <f>ROUND(E19*F19,2)</f>
        <v>6</v>
      </c>
      <c r="J19" s="15" t="s">
        <v>155</v>
      </c>
      <c r="K19" s="15"/>
    </row>
    <row r="20" spans="1:11" ht="12.75" customHeight="1">
      <c r="A20" s="248">
        <f>A19+1</f>
        <v>5</v>
      </c>
      <c r="B20" s="255" t="s">
        <v>335</v>
      </c>
      <c r="C20" s="15" t="s">
        <v>332</v>
      </c>
      <c r="D20" s="256">
        <f>VLOOKUP(B20,'Payroll Rates'!$B$14:$H$30,3,FALSE)</f>
        <v>43.08</v>
      </c>
      <c r="E20" s="257">
        <f>ROUND(D20/60,2)</f>
        <v>0.72</v>
      </c>
      <c r="F20" s="258">
        <v>15</v>
      </c>
      <c r="G20" s="258"/>
      <c r="H20" s="256"/>
      <c r="I20" s="257">
        <f>ROUND(E20*F20,2)</f>
        <v>10.8</v>
      </c>
      <c r="J20" s="15" t="s">
        <v>155</v>
      </c>
      <c r="K20" s="15"/>
    </row>
    <row r="21" spans="1:11" ht="12.75" customHeight="1">
      <c r="A21" s="248">
        <f t="shared" ref="A21" si="0">A20+1</f>
        <v>6</v>
      </c>
      <c r="B21" s="15" t="s">
        <v>24</v>
      </c>
      <c r="C21" s="15"/>
      <c r="D21" s="15"/>
      <c r="E21" s="15"/>
      <c r="F21" s="15"/>
      <c r="G21" s="15"/>
      <c r="H21" s="15"/>
      <c r="I21" s="259">
        <f>SUM(I16:I20)</f>
        <v>28.93</v>
      </c>
      <c r="J21" s="15"/>
      <c r="K21" s="15"/>
    </row>
    <row r="22" spans="1:11" ht="12.75" customHeight="1">
      <c r="A22" s="260"/>
      <c r="B22" s="15"/>
      <c r="C22" s="15"/>
      <c r="D22" s="15"/>
      <c r="E22" s="15"/>
      <c r="F22" s="15"/>
      <c r="G22" s="15"/>
      <c r="H22" s="15"/>
      <c r="I22" s="15"/>
      <c r="J22" s="15"/>
      <c r="K22" s="15"/>
    </row>
    <row r="23" spans="1:11" ht="12.75" customHeight="1">
      <c r="A23" s="260"/>
      <c r="B23" s="253" t="s">
        <v>143</v>
      </c>
      <c r="C23" s="253"/>
      <c r="D23" s="15"/>
      <c r="E23" s="15"/>
      <c r="F23" s="15"/>
      <c r="G23" s="15"/>
      <c r="H23" s="15"/>
      <c r="I23" s="261"/>
      <c r="J23" s="15"/>
      <c r="K23" s="15"/>
    </row>
    <row r="24" spans="1:11" ht="12.75" customHeight="1">
      <c r="A24" s="260">
        <f>A21+1</f>
        <v>7</v>
      </c>
      <c r="B24" s="15" t="s">
        <v>145</v>
      </c>
      <c r="C24" s="15"/>
      <c r="D24" s="256"/>
      <c r="E24" s="256">
        <v>0</v>
      </c>
      <c r="F24" s="258">
        <v>0</v>
      </c>
      <c r="G24" s="258"/>
      <c r="H24" s="15"/>
      <c r="I24" s="257">
        <f t="shared" ref="I24:I25" si="1">ROUND(E24*F24,2)</f>
        <v>0</v>
      </c>
      <c r="J24" s="15" t="s">
        <v>155</v>
      </c>
      <c r="K24" s="15"/>
    </row>
    <row r="25" spans="1:11" ht="12.75" customHeight="1">
      <c r="A25" s="260">
        <f>A24+1</f>
        <v>8</v>
      </c>
      <c r="B25" s="15" t="s">
        <v>146</v>
      </c>
      <c r="C25" s="15"/>
      <c r="D25" s="256"/>
      <c r="E25" s="256">
        <v>0</v>
      </c>
      <c r="F25" s="258">
        <v>0</v>
      </c>
      <c r="G25" s="258"/>
      <c r="H25" s="15"/>
      <c r="I25" s="257">
        <f t="shared" si="1"/>
        <v>0</v>
      </c>
      <c r="J25" s="15" t="s">
        <v>155</v>
      </c>
      <c r="K25" s="15"/>
    </row>
    <row r="26" spans="1:11" ht="12.75" customHeight="1">
      <c r="A26" s="260">
        <f>A25+1</f>
        <v>9</v>
      </c>
      <c r="B26" s="15" t="s">
        <v>144</v>
      </c>
      <c r="C26" s="15"/>
      <c r="D26" s="15"/>
      <c r="E26" s="15"/>
      <c r="F26" s="15"/>
      <c r="G26" s="15"/>
      <c r="H26" s="15"/>
      <c r="I26" s="259">
        <f>SUM(I24:I25)</f>
        <v>0</v>
      </c>
      <c r="J26" s="15"/>
      <c r="K26" s="15"/>
    </row>
    <row r="27" spans="1:11" ht="12.75" customHeight="1">
      <c r="A27" s="260"/>
      <c r="B27" s="15"/>
      <c r="C27" s="15"/>
      <c r="D27" s="15"/>
      <c r="E27" s="15"/>
      <c r="F27" s="15"/>
      <c r="G27" s="15"/>
      <c r="H27" s="15"/>
      <c r="I27" s="15"/>
      <c r="J27" s="15"/>
      <c r="K27" s="15"/>
    </row>
    <row r="28" spans="1:11" ht="12.75" customHeight="1">
      <c r="A28" s="260"/>
      <c r="B28" s="253" t="s">
        <v>147</v>
      </c>
      <c r="C28" s="253"/>
      <c r="D28" s="15"/>
      <c r="E28" s="15"/>
      <c r="F28" s="15"/>
      <c r="G28" s="15"/>
      <c r="H28" s="15"/>
      <c r="I28" s="261"/>
      <c r="J28" s="15"/>
      <c r="K28" s="15"/>
    </row>
    <row r="29" spans="1:11" ht="12.75" customHeight="1">
      <c r="A29" s="260">
        <f>A26+1</f>
        <v>10</v>
      </c>
      <c r="B29" s="15" t="s">
        <v>137</v>
      </c>
      <c r="C29" s="15"/>
      <c r="D29" s="264">
        <f>'WP-Q-3-6 Overheads'!D18</f>
        <v>5.4699999999999999E-2</v>
      </c>
      <c r="E29" s="15" t="s">
        <v>319</v>
      </c>
      <c r="F29" s="15"/>
      <c r="G29" s="15"/>
      <c r="H29" s="263" t="s">
        <v>132</v>
      </c>
      <c r="I29" s="257">
        <f>IF(H29="Y",ROUND(($I$17+$I$26)*(1+D34)*D29,2),0)</f>
        <v>0</v>
      </c>
      <c r="J29" s="15" t="s">
        <v>268</v>
      </c>
      <c r="K29" s="15"/>
    </row>
    <row r="30" spans="1:11" ht="12.75" customHeight="1">
      <c r="A30" s="260">
        <f>A29+1</f>
        <v>11</v>
      </c>
      <c r="B30" s="15" t="s">
        <v>138</v>
      </c>
      <c r="C30" s="15"/>
      <c r="D30" s="264">
        <f>'WP-Q-3-6 Overheads'!D19</f>
        <v>9.5899999999999999E-2</v>
      </c>
      <c r="E30" s="15" t="s">
        <v>319</v>
      </c>
      <c r="F30" s="15"/>
      <c r="G30" s="15"/>
      <c r="H30" s="263" t="s">
        <v>131</v>
      </c>
      <c r="I30" s="257">
        <f>IF(H30="Y",ROUND(($I$17+I20+$I$26)*(1+D34)*D30,2),0)</f>
        <v>2.5099999999999998</v>
      </c>
      <c r="J30" s="15" t="s">
        <v>268</v>
      </c>
      <c r="K30" s="15"/>
    </row>
    <row r="31" spans="1:11" ht="12.75" customHeight="1">
      <c r="A31" s="260">
        <f>A30+1</f>
        <v>12</v>
      </c>
      <c r="B31" s="15" t="s">
        <v>148</v>
      </c>
      <c r="C31" s="15"/>
      <c r="D31" s="15"/>
      <c r="E31" s="15"/>
      <c r="F31" s="15"/>
      <c r="G31" s="15"/>
      <c r="H31" s="15"/>
      <c r="I31" s="259">
        <f>SUM(I29:I30)</f>
        <v>2.5099999999999998</v>
      </c>
      <c r="J31" s="15"/>
      <c r="K31" s="15"/>
    </row>
    <row r="32" spans="1:11" ht="12.75" customHeight="1">
      <c r="A32" s="260"/>
      <c r="B32" s="15"/>
      <c r="C32" s="15"/>
      <c r="D32" s="15"/>
      <c r="E32" s="15"/>
      <c r="F32" s="15"/>
      <c r="G32" s="15"/>
      <c r="H32" s="15"/>
      <c r="I32" s="265"/>
      <c r="J32" s="15"/>
      <c r="K32" s="15"/>
    </row>
    <row r="33" spans="1:11" ht="12.75" customHeight="1">
      <c r="A33" s="260"/>
      <c r="B33" s="253" t="s">
        <v>141</v>
      </c>
      <c r="C33" s="253"/>
      <c r="D33" s="15"/>
      <c r="E33" s="15"/>
      <c r="F33" s="15"/>
      <c r="G33" s="15"/>
      <c r="H33" s="15"/>
      <c r="I33" s="15"/>
      <c r="J33" s="15"/>
      <c r="K33" s="15"/>
    </row>
    <row r="34" spans="1:11" ht="12.75" customHeight="1">
      <c r="A34" s="248">
        <f>A31+1</f>
        <v>13</v>
      </c>
      <c r="B34" s="15" t="s">
        <v>17</v>
      </c>
      <c r="C34" s="15"/>
      <c r="D34" s="264">
        <f>'WP-Q-3-6 Overheads'!D16</f>
        <v>0.45179999999999998</v>
      </c>
      <c r="E34" s="15" t="s">
        <v>319</v>
      </c>
      <c r="F34" s="15"/>
      <c r="G34" s="15"/>
      <c r="H34" s="263" t="s">
        <v>131</v>
      </c>
      <c r="I34" s="257">
        <f>IF(H34="Y",ROUND($I$21*D34,2),0)</f>
        <v>13.07</v>
      </c>
      <c r="J34" s="15" t="s">
        <v>162</v>
      </c>
      <c r="K34" s="15"/>
    </row>
    <row r="35" spans="1:11" ht="12.75" customHeight="1">
      <c r="A35" s="260">
        <f>A34+1</f>
        <v>14</v>
      </c>
      <c r="B35" s="15" t="s">
        <v>18</v>
      </c>
      <c r="C35" s="15"/>
      <c r="D35" s="264">
        <f>'WP-Q-3-6 Overheads'!D17</f>
        <v>0.1198</v>
      </c>
      <c r="E35" s="15" t="s">
        <v>319</v>
      </c>
      <c r="F35" s="15"/>
      <c r="G35" s="15"/>
      <c r="H35" s="263" t="s">
        <v>132</v>
      </c>
      <c r="I35" s="257">
        <f>IF(H35="Y",ROUND($I$26*D35,2),0)</f>
        <v>0</v>
      </c>
      <c r="J35" s="15" t="s">
        <v>163</v>
      </c>
      <c r="K35" s="15"/>
    </row>
    <row r="36" spans="1:11" ht="12.75" customHeight="1">
      <c r="A36" s="260">
        <f>A35+1</f>
        <v>15</v>
      </c>
      <c r="B36" s="15" t="s">
        <v>133</v>
      </c>
      <c r="C36" s="15"/>
      <c r="D36" s="264">
        <f>'WP-Q-3-6 Overheads'!D20</f>
        <v>1.3899999999999999E-2</v>
      </c>
      <c r="E36" s="15" t="s">
        <v>319</v>
      </c>
      <c r="F36" s="15"/>
      <c r="G36" s="15"/>
      <c r="H36" s="263" t="s">
        <v>131</v>
      </c>
      <c r="I36" s="257">
        <f>IF(H36="Y",ROUND(($I$17+$I$26)*D36,2),0)</f>
        <v>0.1</v>
      </c>
      <c r="J36" s="15" t="s">
        <v>267</v>
      </c>
      <c r="K36" s="15"/>
    </row>
    <row r="37" spans="1:11" ht="12.75" customHeight="1">
      <c r="A37" s="260">
        <f t="shared" ref="A37:A38" si="2">A36+1</f>
        <v>16</v>
      </c>
      <c r="B37" s="15" t="s">
        <v>134</v>
      </c>
      <c r="C37" s="15"/>
      <c r="D37" s="264">
        <f>'WP-Q-3-6 Overheads'!D21</f>
        <v>0.10680000000000001</v>
      </c>
      <c r="E37" s="15" t="s">
        <v>319</v>
      </c>
      <c r="F37" s="15"/>
      <c r="G37" s="15"/>
      <c r="H37" s="263" t="s">
        <v>131</v>
      </c>
      <c r="I37" s="257">
        <f>IF(H37="Y",ROUND($I$21*D37,2),0)</f>
        <v>3.09</v>
      </c>
      <c r="J37" s="15" t="s">
        <v>164</v>
      </c>
      <c r="K37" s="15"/>
    </row>
    <row r="38" spans="1:11" ht="12.75" customHeight="1">
      <c r="A38" s="260">
        <f t="shared" si="2"/>
        <v>17</v>
      </c>
      <c r="B38" s="15" t="s">
        <v>25</v>
      </c>
      <c r="C38" s="15"/>
      <c r="E38" s="15"/>
      <c r="F38" s="15"/>
      <c r="G38" s="15"/>
      <c r="I38" s="259">
        <f>SUM(I34:I37)</f>
        <v>16.259999999999998</v>
      </c>
      <c r="J38" s="15"/>
      <c r="K38" s="15"/>
    </row>
    <row r="39" spans="1:11" ht="12.75" customHeight="1">
      <c r="A39" s="260"/>
      <c r="B39" s="15"/>
      <c r="C39" s="15"/>
      <c r="D39" s="15"/>
      <c r="E39" s="15"/>
      <c r="F39" s="15"/>
      <c r="G39" s="15"/>
      <c r="H39" s="15"/>
      <c r="I39" s="261"/>
      <c r="J39" s="15"/>
      <c r="K39" s="15"/>
    </row>
    <row r="40" spans="1:11" ht="12.75" customHeight="1" thickBot="1">
      <c r="A40" s="248">
        <f>A38+1</f>
        <v>18</v>
      </c>
      <c r="B40" s="15" t="s">
        <v>307</v>
      </c>
      <c r="C40" s="15"/>
      <c r="D40" s="15"/>
      <c r="E40" s="15"/>
      <c r="F40" s="15"/>
      <c r="G40" s="15"/>
      <c r="H40" s="15"/>
      <c r="I40" s="266">
        <f>SUM(I21+I26+I31+I38)</f>
        <v>47.699999999999996</v>
      </c>
      <c r="J40" s="15" t="s">
        <v>165</v>
      </c>
      <c r="K40" s="15"/>
    </row>
    <row r="41" spans="1:11" ht="12.75" customHeight="1" thickTop="1">
      <c r="A41" s="260"/>
      <c r="B41" s="15"/>
      <c r="C41" s="15"/>
      <c r="D41" s="15"/>
      <c r="E41" s="15"/>
      <c r="F41" s="15"/>
      <c r="G41" s="15"/>
      <c r="H41" s="15"/>
      <c r="I41" s="254"/>
      <c r="J41" s="15"/>
      <c r="K41" s="15"/>
    </row>
    <row r="42" spans="1:11" ht="12.75" customHeight="1">
      <c r="A42" s="248">
        <f>A40+1</f>
        <v>19</v>
      </c>
      <c r="B42" s="15" t="s">
        <v>308</v>
      </c>
      <c r="C42" s="15"/>
      <c r="D42" s="15"/>
      <c r="E42" s="15"/>
      <c r="F42" s="15"/>
      <c r="G42" s="15"/>
      <c r="H42" s="15"/>
      <c r="I42" s="270">
        <f>ROUND(I40*4,0)/4</f>
        <v>47.75</v>
      </c>
      <c r="J42" s="15" t="s">
        <v>151</v>
      </c>
      <c r="K42" s="15"/>
    </row>
    <row r="43" spans="1:11" ht="12.75" customHeight="1">
      <c r="A43" s="248">
        <f>A42+1</f>
        <v>20</v>
      </c>
      <c r="B43" s="15" t="s">
        <v>309</v>
      </c>
      <c r="C43" s="15"/>
      <c r="D43" s="15"/>
      <c r="E43" s="15"/>
      <c r="F43" s="15"/>
      <c r="G43" s="15"/>
      <c r="H43" s="15"/>
      <c r="I43" s="257">
        <v>12.5</v>
      </c>
      <c r="J43" s="15" t="s">
        <v>410</v>
      </c>
      <c r="K43" s="15"/>
    </row>
    <row r="44" spans="1:11" ht="12.75" customHeight="1" thickBot="1">
      <c r="A44" s="248">
        <f>A43+1</f>
        <v>21</v>
      </c>
      <c r="B44" s="15" t="s">
        <v>36</v>
      </c>
      <c r="C44" s="15"/>
      <c r="I44" s="268">
        <f>I42-I43</f>
        <v>35.25</v>
      </c>
      <c r="J44" s="15" t="s">
        <v>166</v>
      </c>
      <c r="K44" s="15"/>
    </row>
    <row r="45" spans="1:11" ht="12.75" customHeight="1" thickTop="1">
      <c r="A45" s="140"/>
      <c r="B45" s="15"/>
      <c r="C45" s="15"/>
      <c r="D45" s="15"/>
      <c r="E45" s="15"/>
      <c r="F45" s="15"/>
      <c r="G45" s="15"/>
      <c r="H45" s="15"/>
      <c r="I45" s="15"/>
      <c r="J45" s="15"/>
      <c r="K45" s="15"/>
    </row>
    <row r="46" spans="1:11" ht="12.75" customHeight="1">
      <c r="A46" s="15"/>
      <c r="B46" s="15"/>
      <c r="C46" s="15"/>
      <c r="D46" s="15"/>
      <c r="E46" s="15"/>
      <c r="F46" s="15"/>
      <c r="G46" s="15"/>
      <c r="H46" s="15"/>
      <c r="I46" s="15"/>
      <c r="J46" s="15"/>
      <c r="K46" s="15"/>
    </row>
  </sheetData>
  <pageMargins left="0.75" right="0.5" top="0.75" bottom="0.5" header="0" footer="0"/>
  <pageSetup scale="8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49"/>
  <sheetViews>
    <sheetView view="pageBreakPreview" topLeftCell="A22" zoomScale="60" zoomScaleNormal="115" workbookViewId="0"/>
  </sheetViews>
  <sheetFormatPr defaultColWidth="9.6640625" defaultRowHeight="15"/>
  <cols>
    <col min="1" max="1" width="3.77734375" style="109" customWidth="1"/>
    <col min="2" max="2" width="24.77734375" style="109" customWidth="1"/>
    <col min="3" max="3" width="3.6640625" style="109" customWidth="1"/>
    <col min="4" max="4" width="8.77734375" style="109" customWidth="1"/>
    <col min="5" max="6" width="7.77734375" style="109" customWidth="1"/>
    <col min="7" max="7" width="2.33203125" style="109" customWidth="1"/>
    <col min="8" max="8" width="5.6640625" style="109" customWidth="1"/>
    <col min="9" max="9" width="7.77734375" style="109" customWidth="1"/>
    <col min="10" max="10" width="17.77734375" style="109" customWidth="1"/>
    <col min="11" max="11" width="9.6640625" style="109"/>
    <col min="12" max="12" width="9.6640625" style="109" customWidth="1"/>
    <col min="13" max="16384" width="9.6640625" style="109"/>
  </cols>
  <sheetData>
    <row r="1" spans="1:11" ht="12.75" customHeight="1">
      <c r="A1" s="15" t="s">
        <v>0</v>
      </c>
      <c r="B1" s="15"/>
      <c r="C1" s="15"/>
      <c r="D1" s="15"/>
      <c r="E1" s="15"/>
      <c r="F1" s="15"/>
      <c r="G1" s="15"/>
      <c r="H1" s="15"/>
      <c r="J1" s="246" t="s">
        <v>408</v>
      </c>
      <c r="K1" s="15"/>
    </row>
    <row r="2" spans="1:11" ht="12.75" customHeight="1">
      <c r="A2" s="114" t="s">
        <v>370</v>
      </c>
      <c r="B2" s="15"/>
      <c r="C2" s="15"/>
      <c r="D2" s="15"/>
      <c r="E2" s="15"/>
      <c r="F2" s="15"/>
      <c r="G2" s="15"/>
      <c r="H2" s="15"/>
      <c r="J2" s="246" t="s">
        <v>474</v>
      </c>
      <c r="K2" s="15"/>
    </row>
    <row r="3" spans="1:11" ht="12.75" customHeight="1">
      <c r="A3" s="114" t="s">
        <v>480</v>
      </c>
      <c r="B3" s="15"/>
      <c r="C3" s="15"/>
      <c r="D3" s="15"/>
      <c r="E3" s="15"/>
      <c r="F3" s="15"/>
      <c r="G3" s="15"/>
      <c r="H3" s="15"/>
      <c r="I3" s="246"/>
      <c r="J3" s="15"/>
      <c r="K3" s="15"/>
    </row>
    <row r="4" spans="1:11" ht="12.75" customHeight="1">
      <c r="A4" s="114" t="s">
        <v>12</v>
      </c>
      <c r="B4" s="15"/>
      <c r="C4" s="15"/>
      <c r="D4" s="15"/>
      <c r="E4" s="15"/>
      <c r="F4" s="15"/>
      <c r="G4" s="15"/>
      <c r="H4" s="15"/>
      <c r="I4" s="15"/>
      <c r="J4" s="15"/>
      <c r="K4" s="15"/>
    </row>
    <row r="5" spans="1:11" ht="12.75" customHeight="1">
      <c r="A5" s="30" t="s">
        <v>341</v>
      </c>
      <c r="B5" s="22"/>
      <c r="C5" s="15"/>
      <c r="D5" s="15"/>
      <c r="E5" s="15"/>
      <c r="F5" s="15"/>
      <c r="G5" s="15"/>
      <c r="H5" s="15"/>
      <c r="I5" s="15"/>
      <c r="J5" s="15"/>
      <c r="K5" s="15"/>
    </row>
    <row r="6" spans="1:11" ht="12.75" customHeight="1">
      <c r="A6" s="38" t="s">
        <v>371</v>
      </c>
      <c r="B6" s="22"/>
      <c r="C6" s="15"/>
      <c r="D6" s="15"/>
      <c r="E6" s="15"/>
      <c r="F6" s="15"/>
      <c r="G6" s="15"/>
      <c r="H6" s="15"/>
      <c r="I6" s="15"/>
      <c r="J6" s="15"/>
      <c r="K6" s="15"/>
    </row>
    <row r="7" spans="1:11" ht="12.75" customHeight="1">
      <c r="A7" s="15" t="s">
        <v>481</v>
      </c>
      <c r="B7" s="15"/>
      <c r="C7" s="15"/>
      <c r="D7" s="15"/>
      <c r="E7" s="15"/>
      <c r="F7" s="15"/>
      <c r="G7" s="15"/>
      <c r="H7" s="15"/>
      <c r="I7" s="15"/>
      <c r="J7" s="15"/>
      <c r="K7" s="15"/>
    </row>
    <row r="8" spans="1:11" ht="12.75" customHeight="1">
      <c r="A8" s="15"/>
      <c r="B8" s="15"/>
      <c r="C8" s="15"/>
      <c r="D8" s="15"/>
      <c r="E8" s="15"/>
      <c r="F8" s="15"/>
      <c r="G8" s="15"/>
      <c r="H8" s="15"/>
      <c r="I8" s="15"/>
      <c r="J8" s="15"/>
      <c r="K8" s="15"/>
    </row>
    <row r="9" spans="1:11" ht="12.75" customHeight="1">
      <c r="A9" s="248"/>
      <c r="B9" s="253" t="s">
        <v>432</v>
      </c>
      <c r="C9" s="253"/>
      <c r="D9" s="15"/>
      <c r="E9" s="15"/>
      <c r="F9" s="15"/>
      <c r="G9" s="15"/>
      <c r="H9" s="15"/>
      <c r="I9" s="15"/>
      <c r="J9" s="15"/>
      <c r="K9" s="15"/>
    </row>
    <row r="10" spans="1:11" ht="12.75" customHeight="1">
      <c r="A10" s="155"/>
      <c r="D10" s="247"/>
      <c r="E10" s="247"/>
      <c r="F10" s="247"/>
      <c r="G10" s="247"/>
      <c r="H10" s="247"/>
      <c r="I10" s="247"/>
      <c r="J10" s="15"/>
      <c r="K10" s="15"/>
    </row>
    <row r="11" spans="1:11" ht="12.75" customHeight="1">
      <c r="A11" s="155"/>
      <c r="B11" s="248" t="s">
        <v>116</v>
      </c>
      <c r="C11" s="248"/>
      <c r="D11" s="155" t="s">
        <v>117</v>
      </c>
      <c r="E11" s="249" t="s">
        <v>118</v>
      </c>
      <c r="F11" s="155" t="s">
        <v>119</v>
      </c>
      <c r="G11" s="155"/>
      <c r="H11" s="155" t="s">
        <v>120</v>
      </c>
      <c r="I11" s="155" t="s">
        <v>121</v>
      </c>
      <c r="J11" s="155" t="s">
        <v>122</v>
      </c>
      <c r="K11" s="15"/>
    </row>
    <row r="12" spans="1:11" ht="12.75" customHeight="1">
      <c r="A12" s="155"/>
      <c r="B12" s="248"/>
      <c r="C12" s="248"/>
      <c r="D12" s="248" t="s">
        <v>38</v>
      </c>
      <c r="E12" s="248" t="s">
        <v>20</v>
      </c>
      <c r="F12" s="155" t="s">
        <v>19</v>
      </c>
      <c r="G12" s="155"/>
      <c r="H12" s="155" t="s">
        <v>136</v>
      </c>
      <c r="I12" s="248" t="s">
        <v>19</v>
      </c>
      <c r="J12" s="15"/>
      <c r="K12" s="15"/>
    </row>
    <row r="13" spans="1:11" ht="12.75" customHeight="1">
      <c r="A13" s="250" t="s">
        <v>13</v>
      </c>
      <c r="B13" s="155" t="s">
        <v>14</v>
      </c>
      <c r="C13" s="155"/>
      <c r="D13" s="155" t="s">
        <v>39</v>
      </c>
      <c r="E13" s="155" t="s">
        <v>16</v>
      </c>
      <c r="F13" s="155" t="s">
        <v>16</v>
      </c>
      <c r="G13" s="155"/>
      <c r="H13" s="250" t="s">
        <v>135</v>
      </c>
      <c r="I13" s="155" t="s">
        <v>21</v>
      </c>
      <c r="J13" s="248" t="s">
        <v>15</v>
      </c>
      <c r="K13" s="15"/>
    </row>
    <row r="14" spans="1:11" ht="12.75" customHeight="1">
      <c r="A14" s="251"/>
      <c r="B14" s="251"/>
      <c r="C14" s="251"/>
      <c r="D14" s="252" t="s">
        <v>23</v>
      </c>
      <c r="E14" s="252" t="s">
        <v>160</v>
      </c>
      <c r="F14" s="252" t="s">
        <v>159</v>
      </c>
      <c r="G14" s="252"/>
      <c r="H14" s="252" t="s">
        <v>149</v>
      </c>
      <c r="I14" s="252" t="s">
        <v>22</v>
      </c>
      <c r="J14" s="252" t="s">
        <v>152</v>
      </c>
      <c r="K14" s="15"/>
    </row>
    <row r="15" spans="1:11" ht="12.75" customHeight="1">
      <c r="A15" s="155"/>
      <c r="B15" s="253" t="s">
        <v>140</v>
      </c>
      <c r="C15" s="253"/>
      <c r="D15" s="254"/>
      <c r="E15" s="254"/>
      <c r="F15" s="254"/>
      <c r="G15" s="254"/>
      <c r="H15" s="254"/>
      <c r="I15" s="254"/>
      <c r="J15" s="15"/>
      <c r="K15" s="15"/>
    </row>
    <row r="16" spans="1:11" ht="12.75" customHeight="1">
      <c r="A16" s="248">
        <v>1</v>
      </c>
      <c r="B16" s="255" t="s">
        <v>40</v>
      </c>
      <c r="C16" s="15"/>
      <c r="D16" s="256">
        <f>VLOOKUP(B16,'Payroll Rates'!$B$14:$H$30,3,FALSE)</f>
        <v>17.809999999999999</v>
      </c>
      <c r="E16" s="257">
        <f>ROUND(D16/60,2)</f>
        <v>0.3</v>
      </c>
      <c r="F16" s="258">
        <v>20</v>
      </c>
      <c r="G16" s="258"/>
      <c r="I16" s="257">
        <f>ROUND(E16*F16,2)</f>
        <v>6</v>
      </c>
      <c r="J16" s="15" t="s">
        <v>155</v>
      </c>
    </row>
    <row r="17" spans="1:11" ht="12.75" customHeight="1">
      <c r="A17" s="248">
        <f>A16+1</f>
        <v>2</v>
      </c>
      <c r="B17" s="255" t="s">
        <v>427</v>
      </c>
      <c r="C17" s="15"/>
      <c r="D17" s="256">
        <f>VLOOKUP(B17,'Payroll Rates'!$B$14:$H$30,3,FALSE)</f>
        <v>36.9</v>
      </c>
      <c r="E17" s="257">
        <f t="shared" ref="E17:E19" si="0">ROUND(D17/60,2)</f>
        <v>0.62</v>
      </c>
      <c r="F17" s="258">
        <v>120</v>
      </c>
      <c r="G17" s="258"/>
      <c r="I17" s="257">
        <f t="shared" ref="I17:I18" si="1">ROUND(E17*F17,2)</f>
        <v>74.400000000000006</v>
      </c>
      <c r="J17" s="15" t="s">
        <v>155</v>
      </c>
    </row>
    <row r="18" spans="1:11" ht="12.75" customHeight="1">
      <c r="A18" s="248">
        <f t="shared" ref="A18:A21" si="2">A17+1</f>
        <v>3</v>
      </c>
      <c r="B18" s="255" t="s">
        <v>28</v>
      </c>
      <c r="C18" s="15"/>
      <c r="D18" s="256">
        <f>VLOOKUP(B18,'Payroll Rates'!$B$14:$H$30,3,FALSE)</f>
        <v>43.08</v>
      </c>
      <c r="E18" s="257">
        <f t="shared" si="0"/>
        <v>0.72</v>
      </c>
      <c r="F18" s="258">
        <v>60</v>
      </c>
      <c r="G18" s="258"/>
      <c r="I18" s="257">
        <f t="shared" si="1"/>
        <v>43.2</v>
      </c>
      <c r="J18" s="15" t="s">
        <v>155</v>
      </c>
    </row>
    <row r="19" spans="1:11" ht="12.75" customHeight="1">
      <c r="A19" s="248">
        <f t="shared" si="2"/>
        <v>4</v>
      </c>
      <c r="B19" s="255" t="s">
        <v>41</v>
      </c>
      <c r="C19" s="15"/>
      <c r="D19" s="256">
        <f>VLOOKUP(B19,'Payroll Rates'!$B$14:$H$30,3,FALSE)</f>
        <v>19.690000000000001</v>
      </c>
      <c r="E19" s="257">
        <f t="shared" si="0"/>
        <v>0.33</v>
      </c>
      <c r="F19" s="258">
        <v>60</v>
      </c>
      <c r="G19" s="258"/>
      <c r="I19" s="257">
        <f t="shared" ref="I19" si="3">ROUND(E19*F19,2)</f>
        <v>19.8</v>
      </c>
      <c r="J19" s="15" t="s">
        <v>155</v>
      </c>
    </row>
    <row r="20" spans="1:11" ht="12.75" customHeight="1">
      <c r="A20" s="248">
        <f t="shared" si="2"/>
        <v>5</v>
      </c>
      <c r="B20" s="255" t="s">
        <v>45</v>
      </c>
      <c r="C20" s="15"/>
      <c r="D20" s="256">
        <f>VLOOKUP(B20,'Payroll Rates'!$B$14:$H$30,3,FALSE)</f>
        <v>20.95</v>
      </c>
      <c r="E20" s="257">
        <f t="shared" ref="E20" si="4">ROUND(D20/60,2)</f>
        <v>0.35</v>
      </c>
      <c r="F20" s="258">
        <v>60</v>
      </c>
      <c r="G20" s="258"/>
      <c r="I20" s="257">
        <f t="shared" ref="I20" si="5">ROUND(E20*F20,2)</f>
        <v>21</v>
      </c>
      <c r="J20" s="15" t="s">
        <v>155</v>
      </c>
    </row>
    <row r="21" spans="1:11" ht="12.75" customHeight="1">
      <c r="A21" s="248">
        <f t="shared" si="2"/>
        <v>6</v>
      </c>
      <c r="B21" s="15" t="s">
        <v>24</v>
      </c>
      <c r="C21" s="15"/>
      <c r="D21" s="15"/>
      <c r="E21" s="15"/>
      <c r="F21" s="15"/>
      <c r="G21" s="15"/>
      <c r="H21" s="15"/>
      <c r="I21" s="259">
        <f>SUM(I16:I20)</f>
        <v>164.4</v>
      </c>
      <c r="J21" s="15"/>
      <c r="K21" s="15"/>
    </row>
    <row r="22" spans="1:11" ht="12.75" customHeight="1">
      <c r="A22" s="260"/>
      <c r="B22" s="15"/>
      <c r="C22" s="15"/>
      <c r="D22" s="15"/>
      <c r="E22" s="15"/>
      <c r="F22" s="15"/>
      <c r="G22" s="15"/>
      <c r="H22" s="15"/>
      <c r="I22" s="15"/>
      <c r="J22" s="15"/>
      <c r="K22" s="15"/>
    </row>
    <row r="23" spans="1:11" ht="12.75" customHeight="1">
      <c r="A23" s="260"/>
      <c r="B23" s="253" t="s">
        <v>143</v>
      </c>
      <c r="C23" s="253"/>
      <c r="D23" s="15"/>
      <c r="E23" s="15"/>
      <c r="F23" s="15"/>
      <c r="G23" s="15"/>
      <c r="H23" s="15"/>
      <c r="I23" s="261"/>
      <c r="J23" s="15"/>
      <c r="K23" s="15"/>
    </row>
    <row r="24" spans="1:11" ht="12.75" customHeight="1">
      <c r="A24" s="260">
        <f>A21+1</f>
        <v>7</v>
      </c>
      <c r="B24" s="15" t="s">
        <v>167</v>
      </c>
      <c r="C24" s="15"/>
      <c r="D24" s="256"/>
      <c r="E24" s="256">
        <v>155</v>
      </c>
      <c r="F24" s="258">
        <v>1</v>
      </c>
      <c r="G24" s="258"/>
      <c r="H24" s="15"/>
      <c r="I24" s="257">
        <f>ROUND(E24*F24,2)</f>
        <v>155</v>
      </c>
      <c r="J24" s="15" t="s">
        <v>155</v>
      </c>
      <c r="K24" s="15"/>
    </row>
    <row r="25" spans="1:11" ht="12.75" customHeight="1">
      <c r="A25" s="260">
        <f>A24+1</f>
        <v>8</v>
      </c>
      <c r="B25" s="15" t="s">
        <v>172</v>
      </c>
      <c r="C25" s="15"/>
      <c r="D25" s="256"/>
      <c r="E25" s="256">
        <v>20</v>
      </c>
      <c r="F25" s="258">
        <v>1</v>
      </c>
      <c r="G25" s="262" t="s">
        <v>26</v>
      </c>
      <c r="H25" s="263" t="s">
        <v>131</v>
      </c>
      <c r="I25" s="257">
        <f>ROUND(E25*F25,2)</f>
        <v>20</v>
      </c>
      <c r="J25" s="15" t="s">
        <v>155</v>
      </c>
      <c r="K25" s="15"/>
    </row>
    <row r="26" spans="1:11" ht="12.75" customHeight="1">
      <c r="A26" s="260">
        <f>A25+1</f>
        <v>9</v>
      </c>
      <c r="B26" s="15" t="s">
        <v>144</v>
      </c>
      <c r="C26" s="15"/>
      <c r="D26" s="15"/>
      <c r="E26" s="15"/>
      <c r="F26" s="15"/>
      <c r="G26" s="15"/>
      <c r="H26" s="15"/>
      <c r="I26" s="259">
        <f>SUM(I24:I25)</f>
        <v>175</v>
      </c>
      <c r="J26" s="15"/>
      <c r="K26" s="15"/>
    </row>
    <row r="27" spans="1:11" ht="12.75" customHeight="1">
      <c r="A27" s="260"/>
      <c r="B27" s="15"/>
      <c r="C27" s="15"/>
      <c r="D27" s="15"/>
      <c r="E27" s="15"/>
      <c r="F27" s="15"/>
      <c r="G27" s="15"/>
      <c r="H27" s="15"/>
      <c r="I27" s="15"/>
      <c r="J27" s="15"/>
      <c r="K27" s="15"/>
    </row>
    <row r="28" spans="1:11" ht="12.75" customHeight="1">
      <c r="A28" s="260"/>
      <c r="B28" s="253" t="s">
        <v>147</v>
      </c>
      <c r="C28" s="253"/>
      <c r="D28" s="15"/>
      <c r="E28" s="15"/>
      <c r="F28" s="15"/>
      <c r="G28" s="15"/>
      <c r="H28" s="15"/>
      <c r="I28" s="257"/>
      <c r="J28" s="15"/>
      <c r="K28" s="15"/>
    </row>
    <row r="29" spans="1:11" ht="12.75" customHeight="1">
      <c r="A29" s="260">
        <f>A26+1</f>
        <v>10</v>
      </c>
      <c r="B29" s="15" t="s">
        <v>137</v>
      </c>
      <c r="C29" s="15"/>
      <c r="D29" s="264">
        <f>'WP-Q-3-6 Overheads'!D18</f>
        <v>5.4699999999999999E-2</v>
      </c>
      <c r="E29" s="15" t="s">
        <v>319</v>
      </c>
      <c r="F29" s="15"/>
      <c r="G29" s="15"/>
      <c r="H29" s="263" t="s">
        <v>132</v>
      </c>
      <c r="I29" s="257">
        <f>IF(H29="Y",ROUND((SUM($I$16:$I$18)*(1+D34))*D29,2),0)</f>
        <v>0</v>
      </c>
      <c r="J29" s="15" t="s">
        <v>428</v>
      </c>
      <c r="K29" s="15"/>
    </row>
    <row r="30" spans="1:11" ht="12.75" customHeight="1">
      <c r="A30" s="260">
        <f>A29+1</f>
        <v>11</v>
      </c>
      <c r="B30" s="15" t="s">
        <v>138</v>
      </c>
      <c r="C30" s="15"/>
      <c r="D30" s="264">
        <f>'WP-Q-3-6 Overheads'!D19</f>
        <v>9.5899999999999999E-2</v>
      </c>
      <c r="E30" s="15" t="s">
        <v>319</v>
      </c>
      <c r="F30" s="15"/>
      <c r="G30" s="15"/>
      <c r="H30" s="263" t="s">
        <v>131</v>
      </c>
      <c r="I30" s="257">
        <f>IF(H30="Y",ROUND((SUM($I$16:$I$18)*(1+D34))*D30,2),0)</f>
        <v>17.21</v>
      </c>
      <c r="J30" s="15" t="s">
        <v>428</v>
      </c>
      <c r="K30" s="15"/>
    </row>
    <row r="31" spans="1:11" ht="12.75" customHeight="1">
      <c r="A31" s="260">
        <f>A30+1</f>
        <v>12</v>
      </c>
      <c r="B31" s="15" t="s">
        <v>148</v>
      </c>
      <c r="C31" s="15"/>
      <c r="D31" s="15"/>
      <c r="E31" s="15"/>
      <c r="F31" s="15"/>
      <c r="G31" s="15"/>
      <c r="H31" s="15"/>
      <c r="I31" s="259">
        <f>SUM(I29:I30)</f>
        <v>17.21</v>
      </c>
      <c r="J31" s="15"/>
      <c r="K31" s="15"/>
    </row>
    <row r="32" spans="1:11" ht="12.75" customHeight="1">
      <c r="A32" s="260"/>
      <c r="B32" s="15"/>
      <c r="C32" s="15"/>
      <c r="D32" s="15"/>
      <c r="E32" s="15"/>
      <c r="F32" s="15"/>
      <c r="G32" s="15"/>
      <c r="H32" s="15"/>
      <c r="I32" s="265"/>
      <c r="J32" s="15"/>
      <c r="K32" s="15"/>
    </row>
    <row r="33" spans="1:11" ht="12.75" customHeight="1">
      <c r="A33" s="260"/>
      <c r="B33" s="253" t="s">
        <v>141</v>
      </c>
      <c r="C33" s="253"/>
      <c r="D33" s="15"/>
      <c r="E33" s="15"/>
      <c r="F33" s="15"/>
      <c r="G33" s="15"/>
      <c r="H33" s="15"/>
      <c r="I33" s="15"/>
      <c r="J33" s="15"/>
      <c r="K33" s="15"/>
    </row>
    <row r="34" spans="1:11" ht="12.75" customHeight="1">
      <c r="A34" s="248">
        <f>A31+1</f>
        <v>13</v>
      </c>
      <c r="B34" s="15" t="s">
        <v>17</v>
      </c>
      <c r="C34" s="15"/>
      <c r="D34" s="264">
        <f>'WP-Q-3-6 Overheads'!D16</f>
        <v>0.45179999999999998</v>
      </c>
      <c r="E34" s="15" t="s">
        <v>319</v>
      </c>
      <c r="F34" s="15"/>
      <c r="G34" s="15"/>
      <c r="H34" s="263" t="s">
        <v>131</v>
      </c>
      <c r="I34" s="257">
        <f>IF(H34="Y",ROUND($I$21*D34,2),0)</f>
        <v>74.28</v>
      </c>
      <c r="J34" s="15" t="s">
        <v>169</v>
      </c>
      <c r="K34" s="15"/>
    </row>
    <row r="35" spans="1:11" ht="12.75" customHeight="1">
      <c r="A35" s="260">
        <f>A34+1</f>
        <v>14</v>
      </c>
      <c r="B35" s="15" t="s">
        <v>18</v>
      </c>
      <c r="C35" s="15"/>
      <c r="D35" s="264">
        <f>'WP-Q-3-6 Overheads'!D17</f>
        <v>0.1198</v>
      </c>
      <c r="E35" s="15" t="s">
        <v>319</v>
      </c>
      <c r="F35" s="15"/>
      <c r="G35" s="15"/>
      <c r="H35" s="263" t="s">
        <v>131</v>
      </c>
      <c r="I35" s="257">
        <f>IF(H35="Y",ROUND($I$26*D35,2),0)</f>
        <v>20.97</v>
      </c>
      <c r="J35" s="15" t="s">
        <v>170</v>
      </c>
      <c r="K35" s="15"/>
    </row>
    <row r="36" spans="1:11" ht="12.75" customHeight="1">
      <c r="A36" s="260">
        <f>A35+1</f>
        <v>15</v>
      </c>
      <c r="B36" s="15" t="s">
        <v>133</v>
      </c>
      <c r="C36" s="15"/>
      <c r="D36" s="264">
        <f>'WP-Q-3-6 Overheads'!D20</f>
        <v>1.3899999999999999E-2</v>
      </c>
      <c r="E36" s="15" t="s">
        <v>319</v>
      </c>
      <c r="F36" s="15"/>
      <c r="G36" s="15"/>
      <c r="H36" s="263" t="s">
        <v>131</v>
      </c>
      <c r="I36" s="257">
        <f>IF(H36="Y",ROUND(($I$21+$I$26)*D36,2),0)</f>
        <v>4.72</v>
      </c>
      <c r="J36" s="15" t="s">
        <v>168</v>
      </c>
      <c r="K36" s="15"/>
    </row>
    <row r="37" spans="1:11" ht="12.75" customHeight="1">
      <c r="A37" s="260">
        <f t="shared" ref="A37:A38" si="6">A36+1</f>
        <v>16</v>
      </c>
      <c r="B37" s="15" t="s">
        <v>134</v>
      </c>
      <c r="C37" s="15"/>
      <c r="D37" s="264">
        <f>'WP-Q-3-6 Overheads'!D21</f>
        <v>0.10680000000000001</v>
      </c>
      <c r="E37" s="15" t="s">
        <v>319</v>
      </c>
      <c r="F37" s="15"/>
      <c r="G37" s="15"/>
      <c r="H37" s="263" t="s">
        <v>131</v>
      </c>
      <c r="I37" s="257">
        <f>IF(H37="Y",ROUND($I$21*D37,2),0)</f>
        <v>17.559999999999999</v>
      </c>
      <c r="J37" s="15" t="s">
        <v>168</v>
      </c>
      <c r="K37" s="15"/>
    </row>
    <row r="38" spans="1:11" ht="12.75" customHeight="1">
      <c r="A38" s="260">
        <f t="shared" si="6"/>
        <v>17</v>
      </c>
      <c r="B38" s="15" t="s">
        <v>25</v>
      </c>
      <c r="C38" s="15"/>
      <c r="E38" s="15"/>
      <c r="F38" s="15"/>
      <c r="G38" s="15"/>
      <c r="I38" s="259">
        <f>SUM(I34:I37)</f>
        <v>117.53</v>
      </c>
      <c r="J38" s="15"/>
      <c r="K38" s="15"/>
    </row>
    <row r="39" spans="1:11" ht="12.75" customHeight="1">
      <c r="A39" s="260"/>
      <c r="B39" s="15"/>
      <c r="C39" s="15"/>
      <c r="D39" s="15"/>
      <c r="E39" s="15"/>
      <c r="F39" s="15"/>
      <c r="G39" s="15"/>
      <c r="H39" s="15"/>
      <c r="I39" s="261"/>
      <c r="J39" s="15"/>
      <c r="K39" s="15"/>
    </row>
    <row r="40" spans="1:11" ht="12.75" customHeight="1" thickBot="1">
      <c r="A40" s="248">
        <f>A38+1</f>
        <v>18</v>
      </c>
      <c r="B40" s="15" t="s">
        <v>307</v>
      </c>
      <c r="C40" s="15"/>
      <c r="D40" s="15"/>
      <c r="E40" s="15"/>
      <c r="F40" s="15"/>
      <c r="G40" s="15"/>
      <c r="H40" s="15"/>
      <c r="I40" s="266">
        <f>SUM(I21+I26+I31+I38)</f>
        <v>474.14</v>
      </c>
      <c r="J40" s="15" t="s">
        <v>171</v>
      </c>
      <c r="K40" s="15"/>
    </row>
    <row r="41" spans="1:11" ht="12.75" customHeight="1" thickTop="1">
      <c r="A41" s="248"/>
      <c r="B41" s="15"/>
      <c r="C41" s="15"/>
      <c r="D41" s="15"/>
      <c r="E41" s="15"/>
      <c r="F41" s="15"/>
      <c r="G41" s="15"/>
      <c r="H41" s="15"/>
      <c r="I41" s="267"/>
      <c r="J41" s="15"/>
      <c r="K41" s="15"/>
    </row>
    <row r="42" spans="1:11" ht="12.75" customHeight="1">
      <c r="A42" s="248">
        <f>A40+1</f>
        <v>19</v>
      </c>
      <c r="B42" s="15" t="s">
        <v>308</v>
      </c>
      <c r="C42" s="15"/>
      <c r="D42" s="15"/>
      <c r="E42" s="15"/>
      <c r="F42" s="15"/>
      <c r="G42" s="15"/>
      <c r="H42" s="15"/>
      <c r="I42" s="270">
        <f>ROUND(I40*4,0)/4</f>
        <v>474.25</v>
      </c>
      <c r="J42" s="15" t="s">
        <v>151</v>
      </c>
      <c r="K42" s="15"/>
    </row>
    <row r="43" spans="1:11" ht="12.75" customHeight="1">
      <c r="A43" s="248">
        <f>A42+1</f>
        <v>20</v>
      </c>
      <c r="B43" s="15" t="s">
        <v>309</v>
      </c>
      <c r="C43" s="15"/>
      <c r="D43" s="15"/>
      <c r="E43" s="15"/>
      <c r="F43" s="15"/>
      <c r="G43" s="15"/>
      <c r="H43" s="15"/>
      <c r="I43" s="270">
        <v>294.25</v>
      </c>
      <c r="J43" s="15" t="s">
        <v>409</v>
      </c>
      <c r="K43" s="15"/>
    </row>
    <row r="44" spans="1:11" ht="12.75" customHeight="1" thickBot="1">
      <c r="A44" s="248">
        <f>A43+1</f>
        <v>21</v>
      </c>
      <c r="B44" s="15" t="s">
        <v>36</v>
      </c>
      <c r="C44" s="15"/>
      <c r="I44" s="268">
        <f>I42-I43</f>
        <v>180</v>
      </c>
      <c r="J44" s="15" t="s">
        <v>188</v>
      </c>
      <c r="K44" s="15"/>
    </row>
    <row r="45" spans="1:11" ht="12.75" customHeight="1" thickTop="1">
      <c r="A45" s="269"/>
      <c r="I45" s="257"/>
      <c r="J45" s="15"/>
      <c r="K45" s="15"/>
    </row>
    <row r="46" spans="1:11" ht="12.75" customHeight="1">
      <c r="A46" s="15" t="s">
        <v>27</v>
      </c>
      <c r="I46" s="257"/>
      <c r="J46" s="15"/>
      <c r="K46" s="15"/>
    </row>
    <row r="47" spans="1:11" ht="12.75" customHeight="1">
      <c r="A47" s="15" t="s">
        <v>26</v>
      </c>
      <c r="B47" s="15" t="s">
        <v>323</v>
      </c>
      <c r="I47" s="257"/>
      <c r="J47" s="15"/>
      <c r="K47" s="15"/>
    </row>
    <row r="48" spans="1:11" ht="12.75" customHeight="1">
      <c r="C48" s="15"/>
      <c r="D48" s="15"/>
      <c r="E48" s="15"/>
      <c r="F48" s="15"/>
      <c r="G48" s="15"/>
      <c r="H48" s="15"/>
      <c r="I48" s="15"/>
      <c r="J48" s="15"/>
      <c r="K48" s="15"/>
    </row>
    <row r="49" ht="12.75" customHeight="1"/>
  </sheetData>
  <pageMargins left="0.75" right="0.5" top="0.75" bottom="0.5" header="0" footer="0"/>
  <pageSetup scale="85"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14076-0BFD-460B-9650-B8D07854D968}">
  <sheetPr>
    <tabColor rgb="FFFFFF00"/>
  </sheetPr>
  <dimension ref="A1:XEZ31"/>
  <sheetViews>
    <sheetView view="pageBreakPreview" zoomScale="80" zoomScaleNormal="100" zoomScaleSheetLayoutView="80" workbookViewId="0">
      <selection activeCell="M19" sqref="M19"/>
    </sheetView>
  </sheetViews>
  <sheetFormatPr defaultColWidth="8.88671875" defaultRowHeight="15"/>
  <cols>
    <col min="1" max="1" width="3.77734375" style="283" customWidth="1"/>
    <col min="2" max="2" width="39.6640625" style="283" customWidth="1"/>
    <col min="3" max="3" width="17.6640625" style="283" customWidth="1"/>
    <col min="4" max="4" width="8.88671875" style="283"/>
    <col min="5" max="5" width="2.21875" style="283" customWidth="1"/>
    <col min="6" max="6" width="8.88671875" style="283"/>
    <col min="7" max="7" width="2.5546875" style="283" customWidth="1"/>
    <col min="8" max="16384" width="8.88671875" style="283"/>
  </cols>
  <sheetData>
    <row r="1" spans="1:10">
      <c r="A1" s="15" t="s">
        <v>0</v>
      </c>
      <c r="B1" s="15"/>
      <c r="H1" s="246" t="s">
        <v>484</v>
      </c>
    </row>
    <row r="2" spans="1:10">
      <c r="A2" s="114" t="s">
        <v>370</v>
      </c>
      <c r="B2" s="15"/>
      <c r="H2" s="246" t="s">
        <v>210</v>
      </c>
    </row>
    <row r="3" spans="1:10">
      <c r="A3" s="15" t="s">
        <v>344</v>
      </c>
      <c r="B3" s="15"/>
    </row>
    <row r="4" spans="1:10">
      <c r="A4" s="114" t="s">
        <v>341</v>
      </c>
      <c r="B4" s="15"/>
    </row>
    <row r="5" spans="1:10">
      <c r="A5" s="15" t="s">
        <v>371</v>
      </c>
      <c r="B5" s="15"/>
    </row>
    <row r="6" spans="1:10">
      <c r="A6" s="15" t="s">
        <v>372</v>
      </c>
      <c r="B6" s="15"/>
    </row>
    <row r="8" spans="1:10">
      <c r="B8" s="288" t="s">
        <v>413</v>
      </c>
    </row>
    <row r="10" spans="1:10" s="273" customFormat="1">
      <c r="A10" s="271"/>
      <c r="B10" s="271"/>
      <c r="C10" s="271"/>
      <c r="D10" s="271" t="s">
        <v>414</v>
      </c>
      <c r="E10" s="271"/>
      <c r="F10" s="271" t="s">
        <v>415</v>
      </c>
      <c r="G10" s="271"/>
      <c r="H10" s="271" t="s">
        <v>416</v>
      </c>
      <c r="I10" s="272"/>
      <c r="J10" s="272"/>
    </row>
    <row r="11" spans="1:10" s="273" customFormat="1">
      <c r="A11" s="274" t="s">
        <v>13</v>
      </c>
      <c r="B11" s="271" t="s">
        <v>14</v>
      </c>
      <c r="C11" s="271" t="s">
        <v>417</v>
      </c>
      <c r="D11" s="271" t="s">
        <v>38</v>
      </c>
      <c r="E11" s="271"/>
      <c r="F11" s="271" t="s">
        <v>38</v>
      </c>
      <c r="G11" s="271"/>
      <c r="H11" s="271" t="s">
        <v>38</v>
      </c>
      <c r="I11" s="272"/>
      <c r="J11" s="272"/>
    </row>
    <row r="12" spans="1:10" s="273" customFormat="1">
      <c r="A12" s="275"/>
      <c r="B12" s="275"/>
      <c r="C12" s="275"/>
      <c r="D12" s="276"/>
      <c r="E12" s="276"/>
      <c r="F12" s="276"/>
      <c r="G12" s="276"/>
      <c r="H12" s="276"/>
      <c r="I12" s="272"/>
      <c r="J12" s="272"/>
    </row>
    <row r="14" spans="1:10">
      <c r="A14" s="271">
        <v>1</v>
      </c>
      <c r="B14" s="272" t="s">
        <v>418</v>
      </c>
      <c r="C14" s="272" t="s">
        <v>430</v>
      </c>
      <c r="D14" s="256">
        <v>30.59</v>
      </c>
    </row>
    <row r="15" spans="1:10">
      <c r="A15" s="271">
        <f>A14+1</f>
        <v>2</v>
      </c>
      <c r="B15" s="272" t="s">
        <v>52</v>
      </c>
      <c r="C15" s="272" t="s">
        <v>419</v>
      </c>
      <c r="D15" s="256">
        <v>29.09</v>
      </c>
    </row>
    <row r="16" spans="1:10">
      <c r="A16" s="271">
        <f t="shared" ref="A16:A30" si="0">A15+1</f>
        <v>3</v>
      </c>
      <c r="B16" s="272" t="s">
        <v>420</v>
      </c>
      <c r="C16" s="272" t="s">
        <v>419</v>
      </c>
      <c r="D16" s="256">
        <f>ROUND(80000/2080,2)</f>
        <v>38.46</v>
      </c>
    </row>
    <row r="17" spans="1:1020 1025:2044 2049:3068 3073:4092 4097:5116 5121:6140 6145:7164 7169:8188 8193:9212 9217:10236 10241:11260 11265:12284 12289:13308 13313:14332 14337:15356 15361:16380">
      <c r="A17" s="271">
        <f t="shared" si="0"/>
        <v>4</v>
      </c>
      <c r="B17" s="272" t="s">
        <v>45</v>
      </c>
      <c r="C17" s="272" t="s">
        <v>421</v>
      </c>
      <c r="D17" s="256">
        <v>20.95</v>
      </c>
    </row>
    <row r="18" spans="1:1020 1025:2044 2049:3068 3073:4092 4097:5116 5121:6140 6145:7164 7169:8188 8193:9212 9217:10236 10241:11260 11265:12284 12289:13308 13313:14332 14337:15356 15361:16380">
      <c r="A18" s="271">
        <f t="shared" si="0"/>
        <v>5</v>
      </c>
      <c r="B18" s="15" t="s">
        <v>436</v>
      </c>
      <c r="C18" s="272" t="s">
        <v>421</v>
      </c>
      <c r="D18" s="256">
        <v>28.85</v>
      </c>
    </row>
    <row r="19" spans="1:1020 1025:2044 2049:3068 3073:4092 4097:5116 5121:6140 6145:7164 7169:8188 8193:9212 9217:10236 10241:11260 11265:12284 12289:13308 13313:14332 14337:15356 15361:16380">
      <c r="A19" s="271">
        <f>A17+1</f>
        <v>5</v>
      </c>
      <c r="B19" s="272" t="s">
        <v>422</v>
      </c>
      <c r="C19" s="272" t="s">
        <v>423</v>
      </c>
      <c r="D19" s="256">
        <v>32.94</v>
      </c>
    </row>
    <row r="20" spans="1:1020 1025:2044 2049:3068 3073:4092 4097:5116 5121:6140 6145:7164 7169:8188 8193:9212 9217:10236 10241:11260 11265:12284 12289:13308 13313:14332 14337:15356 15361:16380">
      <c r="A20" s="271">
        <f t="shared" si="0"/>
        <v>6</v>
      </c>
      <c r="B20" s="272" t="s">
        <v>424</v>
      </c>
      <c r="C20" s="272" t="s">
        <v>423</v>
      </c>
      <c r="D20" s="256">
        <v>25.14</v>
      </c>
    </row>
    <row r="21" spans="1:1020 1025:2044 2049:3068 3073:4092 4097:5116 5121:6140 6145:7164 7169:8188 8193:9212 9217:10236 10241:11260 11265:12284 12289:13308 13313:14332 14337:15356 15361:16380">
      <c r="A21" s="271">
        <f t="shared" si="0"/>
        <v>7</v>
      </c>
      <c r="B21" s="272" t="s">
        <v>335</v>
      </c>
      <c r="C21" s="272" t="s">
        <v>423</v>
      </c>
      <c r="D21" s="256">
        <v>43.08</v>
      </c>
      <c r="F21" s="256">
        <f>ROUND(D21*1.5,2)</f>
        <v>64.62</v>
      </c>
      <c r="H21" s="256">
        <f>ROUND(D21*2,2)</f>
        <v>86.16</v>
      </c>
    </row>
    <row r="22" spans="1:1020 1025:2044 2049:3068 3073:4092 4097:5116 5121:6140 6145:7164 7169:8188 8193:9212 9217:10236 10241:11260 11265:12284 12289:13308 13313:14332 14337:15356 15361:16380">
      <c r="A22" s="271">
        <f t="shared" si="0"/>
        <v>8</v>
      </c>
      <c r="B22" s="272" t="s">
        <v>46</v>
      </c>
      <c r="C22" s="272" t="s">
        <v>423</v>
      </c>
      <c r="D22" s="256">
        <v>44.71</v>
      </c>
    </row>
    <row r="23" spans="1:1020 1025:2044 2049:3068 3073:4092 4097:5116 5121:6140 6145:7164 7169:8188 8193:9212 9217:10236 10241:11260 11265:12284 12289:13308 13313:14332 14337:15356 15361:16380">
      <c r="A23" s="271">
        <f t="shared" si="0"/>
        <v>9</v>
      </c>
      <c r="B23" s="272" t="s">
        <v>28</v>
      </c>
      <c r="C23" s="272" t="s">
        <v>423</v>
      </c>
      <c r="D23" s="256">
        <v>43.08</v>
      </c>
    </row>
    <row r="24" spans="1:1020 1025:2044 2049:3068 3073:4092 4097:5116 5121:6140 6145:7164 7169:8188 8193:9212 9217:10236 10241:11260 11265:12284 12289:13308 13313:14332 14337:15356 15361:16380">
      <c r="A24" s="271">
        <f t="shared" si="0"/>
        <v>10</v>
      </c>
      <c r="B24" s="272" t="s">
        <v>44</v>
      </c>
      <c r="C24" s="272" t="s">
        <v>425</v>
      </c>
      <c r="D24" s="256">
        <v>22.31</v>
      </c>
    </row>
    <row r="25" spans="1:1020 1025:2044 2049:3068 3073:4092 4097:5116 5121:6140 6145:7164 7169:8188 8193:9212 9217:10236 10241:11260 11265:12284 12289:13308 13313:14332 14337:15356 15361:16380">
      <c r="A25" s="271">
        <f t="shared" si="0"/>
        <v>11</v>
      </c>
      <c r="B25" s="272" t="s">
        <v>426</v>
      </c>
      <c r="C25" s="272" t="s">
        <v>425</v>
      </c>
      <c r="D25" s="256">
        <v>24.55</v>
      </c>
    </row>
    <row r="26" spans="1:1020 1025:2044 2049:3068 3073:4092 4097:5116 5121:6140 6145:7164 7169:8188 8193:9212 9217:10236 10241:11260 11265:12284 12289:13308 13313:14332 14337:15356 15361:16380">
      <c r="A26" s="271">
        <f t="shared" si="0"/>
        <v>12</v>
      </c>
      <c r="B26" s="272" t="s">
        <v>42</v>
      </c>
      <c r="C26" s="272" t="s">
        <v>425</v>
      </c>
      <c r="D26" s="256">
        <v>28.85</v>
      </c>
      <c r="F26" s="256">
        <f>ROUND(D26*1.5,2)</f>
        <v>43.28</v>
      </c>
      <c r="H26" s="256">
        <f>ROUND(D26*2,2)</f>
        <v>57.7</v>
      </c>
    </row>
    <row r="27" spans="1:1020 1025:2044 2049:3068 3073:4092 4097:5116 5121:6140 6145:7164 7169:8188 8193:9212 9217:10236 10241:11260 11265:12284 12289:13308 13313:14332 14337:15356 15361:16380">
      <c r="A27" s="271">
        <f t="shared" si="0"/>
        <v>13</v>
      </c>
      <c r="B27" s="272" t="s">
        <v>427</v>
      </c>
      <c r="C27" s="272" t="s">
        <v>425</v>
      </c>
      <c r="D27" s="256">
        <v>36.9</v>
      </c>
    </row>
    <row r="28" spans="1:1020 1025:2044 2049:3068 3073:4092 4097:5116 5121:6140 6145:7164 7169:8188 8193:9212 9217:10236 10241:11260 11265:12284 12289:13308 13313:14332 14337:15356 15361:16380">
      <c r="A28" s="271">
        <f t="shared" si="0"/>
        <v>14</v>
      </c>
      <c r="B28" s="272" t="s">
        <v>40</v>
      </c>
      <c r="C28" s="272" t="s">
        <v>425</v>
      </c>
      <c r="D28" s="256">
        <v>17.809999999999999</v>
      </c>
    </row>
    <row r="29" spans="1:1020 1025:2044 2049:3068 3073:4092 4097:5116 5121:6140 6145:7164 7169:8188 8193:9212 9217:10236 10241:11260 11265:12284 12289:13308 13313:14332 14337:15356 15361:16380">
      <c r="A29" s="271">
        <f t="shared" si="0"/>
        <v>15</v>
      </c>
      <c r="B29" s="272" t="s">
        <v>41</v>
      </c>
      <c r="C29" s="272" t="s">
        <v>425</v>
      </c>
      <c r="D29" s="256">
        <v>19.690000000000001</v>
      </c>
    </row>
    <row r="30" spans="1:1020 1025:2044 2049:3068 3073:4092 4097:5116 5121:6140 6145:7164 7169:8188 8193:9212 9217:10236 10241:11260 11265:12284 12289:13308 13313:14332 14337:15356 15361:16380">
      <c r="A30" s="271">
        <f t="shared" si="0"/>
        <v>16</v>
      </c>
      <c r="B30" s="272" t="s">
        <v>435</v>
      </c>
      <c r="C30" s="272" t="s">
        <v>33</v>
      </c>
      <c r="D30" s="256">
        <v>23.83</v>
      </c>
      <c r="I30" s="271"/>
      <c r="J30" s="272"/>
      <c r="K30" s="272"/>
      <c r="L30" s="256"/>
      <c r="Q30" s="271"/>
      <c r="R30" s="272"/>
      <c r="S30" s="272"/>
      <c r="T30" s="256"/>
      <c r="Y30" s="271"/>
      <c r="Z30" s="272"/>
      <c r="AA30" s="272"/>
      <c r="AB30" s="256"/>
      <c r="AG30" s="271"/>
      <c r="AH30" s="272"/>
      <c r="AI30" s="272"/>
      <c r="AJ30" s="256"/>
      <c r="AO30" s="271"/>
      <c r="AP30" s="272"/>
      <c r="AQ30" s="272"/>
      <c r="AR30" s="256"/>
      <c r="AW30" s="271"/>
      <c r="AX30" s="272"/>
      <c r="AY30" s="272"/>
      <c r="AZ30" s="256"/>
      <c r="BE30" s="271"/>
      <c r="BF30" s="272"/>
      <c r="BG30" s="272"/>
      <c r="BH30" s="256"/>
      <c r="BM30" s="271"/>
      <c r="BN30" s="272"/>
      <c r="BO30" s="272"/>
      <c r="BP30" s="256"/>
      <c r="BU30" s="271"/>
      <c r="BV30" s="272"/>
      <c r="BW30" s="272"/>
      <c r="BX30" s="256"/>
      <c r="CC30" s="271"/>
      <c r="CD30" s="272"/>
      <c r="CE30" s="272"/>
      <c r="CF30" s="256"/>
      <c r="CK30" s="271"/>
      <c r="CL30" s="272"/>
      <c r="CM30" s="272"/>
      <c r="CN30" s="256"/>
      <c r="CS30" s="271"/>
      <c r="CT30" s="272"/>
      <c r="CU30" s="272"/>
      <c r="CV30" s="256"/>
      <c r="DA30" s="271"/>
      <c r="DB30" s="272"/>
      <c r="DC30" s="272"/>
      <c r="DD30" s="256"/>
      <c r="DI30" s="271"/>
      <c r="DJ30" s="272"/>
      <c r="DK30" s="272"/>
      <c r="DL30" s="256"/>
      <c r="DQ30" s="271"/>
      <c r="DR30" s="272"/>
      <c r="DS30" s="272"/>
      <c r="DT30" s="256"/>
      <c r="DY30" s="271"/>
      <c r="DZ30" s="272"/>
      <c r="EA30" s="272"/>
      <c r="EB30" s="256"/>
      <c r="EG30" s="271"/>
      <c r="EH30" s="272"/>
      <c r="EI30" s="272"/>
      <c r="EJ30" s="256"/>
      <c r="EO30" s="271"/>
      <c r="EP30" s="272"/>
      <c r="EQ30" s="272"/>
      <c r="ER30" s="256"/>
      <c r="EW30" s="271"/>
      <c r="EX30" s="272"/>
      <c r="EY30" s="272"/>
      <c r="EZ30" s="256"/>
      <c r="FE30" s="271"/>
      <c r="FF30" s="272"/>
      <c r="FG30" s="272"/>
      <c r="FH30" s="256"/>
      <c r="FM30" s="271"/>
      <c r="FN30" s="272"/>
      <c r="FO30" s="272"/>
      <c r="FP30" s="256"/>
      <c r="FU30" s="271"/>
      <c r="FV30" s="272"/>
      <c r="FW30" s="272"/>
      <c r="FX30" s="256"/>
      <c r="GC30" s="271"/>
      <c r="GD30" s="272"/>
      <c r="GE30" s="272"/>
      <c r="GF30" s="256"/>
      <c r="GK30" s="271"/>
      <c r="GL30" s="272"/>
      <c r="GM30" s="272"/>
      <c r="GN30" s="256"/>
      <c r="GS30" s="271"/>
      <c r="GT30" s="272"/>
      <c r="GU30" s="272"/>
      <c r="GV30" s="256"/>
      <c r="HA30" s="271"/>
      <c r="HB30" s="272"/>
      <c r="HC30" s="272"/>
      <c r="HD30" s="256"/>
      <c r="HI30" s="271"/>
      <c r="HJ30" s="272"/>
      <c r="HK30" s="272"/>
      <c r="HL30" s="256"/>
      <c r="HQ30" s="271"/>
      <c r="HR30" s="272"/>
      <c r="HS30" s="272"/>
      <c r="HT30" s="256"/>
      <c r="HY30" s="271"/>
      <c r="HZ30" s="272"/>
      <c r="IA30" s="272"/>
      <c r="IB30" s="256"/>
      <c r="IG30" s="271"/>
      <c r="IH30" s="272"/>
      <c r="II30" s="272"/>
      <c r="IJ30" s="256"/>
      <c r="IO30" s="271"/>
      <c r="IP30" s="272"/>
      <c r="IQ30" s="272"/>
      <c r="IR30" s="256"/>
      <c r="IW30" s="271"/>
      <c r="IX30" s="272"/>
      <c r="IY30" s="272"/>
      <c r="IZ30" s="256"/>
      <c r="JE30" s="271"/>
      <c r="JF30" s="272"/>
      <c r="JG30" s="272"/>
      <c r="JH30" s="256"/>
      <c r="JM30" s="271"/>
      <c r="JN30" s="272"/>
      <c r="JO30" s="272"/>
      <c r="JP30" s="256"/>
      <c r="JU30" s="271"/>
      <c r="JV30" s="272"/>
      <c r="JW30" s="272"/>
      <c r="JX30" s="256"/>
      <c r="KC30" s="271"/>
      <c r="KD30" s="272"/>
      <c r="KE30" s="272"/>
      <c r="KF30" s="256"/>
      <c r="KK30" s="271"/>
      <c r="KL30" s="272"/>
      <c r="KM30" s="272"/>
      <c r="KN30" s="256"/>
      <c r="KS30" s="271"/>
      <c r="KT30" s="272"/>
      <c r="KU30" s="272"/>
      <c r="KV30" s="256"/>
      <c r="LA30" s="271"/>
      <c r="LB30" s="272"/>
      <c r="LC30" s="272"/>
      <c r="LD30" s="256"/>
      <c r="LI30" s="271"/>
      <c r="LJ30" s="272"/>
      <c r="LK30" s="272"/>
      <c r="LL30" s="256"/>
      <c r="LQ30" s="271"/>
      <c r="LR30" s="272"/>
      <c r="LS30" s="272"/>
      <c r="LT30" s="256"/>
      <c r="LY30" s="271"/>
      <c r="LZ30" s="272"/>
      <c r="MA30" s="272"/>
      <c r="MB30" s="256"/>
      <c r="MG30" s="271"/>
      <c r="MH30" s="272"/>
      <c r="MI30" s="272"/>
      <c r="MJ30" s="256"/>
      <c r="MO30" s="271"/>
      <c r="MP30" s="272"/>
      <c r="MQ30" s="272"/>
      <c r="MR30" s="256"/>
      <c r="MW30" s="271"/>
      <c r="MX30" s="272"/>
      <c r="MY30" s="272"/>
      <c r="MZ30" s="256"/>
      <c r="NE30" s="271"/>
      <c r="NF30" s="272"/>
      <c r="NG30" s="272"/>
      <c r="NH30" s="256"/>
      <c r="NM30" s="271"/>
      <c r="NN30" s="272"/>
      <c r="NO30" s="272"/>
      <c r="NP30" s="256"/>
      <c r="NU30" s="271"/>
      <c r="NV30" s="272"/>
      <c r="NW30" s="272"/>
      <c r="NX30" s="256"/>
      <c r="OC30" s="271"/>
      <c r="OD30" s="272"/>
      <c r="OE30" s="272"/>
      <c r="OF30" s="256"/>
      <c r="OK30" s="271"/>
      <c r="OL30" s="272"/>
      <c r="OM30" s="272"/>
      <c r="ON30" s="256"/>
      <c r="OS30" s="271"/>
      <c r="OT30" s="272"/>
      <c r="OU30" s="272"/>
      <c r="OV30" s="256"/>
      <c r="PA30" s="271"/>
      <c r="PB30" s="272"/>
      <c r="PC30" s="272"/>
      <c r="PD30" s="256"/>
      <c r="PI30" s="271"/>
      <c r="PJ30" s="272"/>
      <c r="PK30" s="272"/>
      <c r="PL30" s="256"/>
      <c r="PQ30" s="271"/>
      <c r="PR30" s="272"/>
      <c r="PS30" s="272"/>
      <c r="PT30" s="256"/>
      <c r="PY30" s="271"/>
      <c r="PZ30" s="272"/>
      <c r="QA30" s="272"/>
      <c r="QB30" s="256"/>
      <c r="QG30" s="271"/>
      <c r="QH30" s="272"/>
      <c r="QI30" s="272"/>
      <c r="QJ30" s="256"/>
      <c r="QO30" s="271"/>
      <c r="QP30" s="272"/>
      <c r="QQ30" s="272"/>
      <c r="QR30" s="256"/>
      <c r="QW30" s="271"/>
      <c r="QX30" s="272"/>
      <c r="QY30" s="272"/>
      <c r="QZ30" s="256"/>
      <c r="RE30" s="271"/>
      <c r="RF30" s="272"/>
      <c r="RG30" s="272"/>
      <c r="RH30" s="256"/>
      <c r="RM30" s="271"/>
      <c r="RN30" s="272"/>
      <c r="RO30" s="272"/>
      <c r="RP30" s="256"/>
      <c r="RU30" s="271"/>
      <c r="RV30" s="272"/>
      <c r="RW30" s="272"/>
      <c r="RX30" s="256"/>
      <c r="SC30" s="271"/>
      <c r="SD30" s="272"/>
      <c r="SE30" s="272"/>
      <c r="SF30" s="256"/>
      <c r="SK30" s="271"/>
      <c r="SL30" s="272"/>
      <c r="SM30" s="272"/>
      <c r="SN30" s="256"/>
      <c r="SS30" s="271"/>
      <c r="ST30" s="272"/>
      <c r="SU30" s="272"/>
      <c r="SV30" s="256"/>
      <c r="TA30" s="271"/>
      <c r="TB30" s="272"/>
      <c r="TC30" s="272"/>
      <c r="TD30" s="256"/>
      <c r="TI30" s="271"/>
      <c r="TJ30" s="272"/>
      <c r="TK30" s="272"/>
      <c r="TL30" s="256"/>
      <c r="TQ30" s="271"/>
      <c r="TR30" s="272"/>
      <c r="TS30" s="272"/>
      <c r="TT30" s="256"/>
      <c r="TY30" s="271"/>
      <c r="TZ30" s="272"/>
      <c r="UA30" s="272"/>
      <c r="UB30" s="256"/>
      <c r="UG30" s="271"/>
      <c r="UH30" s="272"/>
      <c r="UI30" s="272"/>
      <c r="UJ30" s="256"/>
      <c r="UO30" s="271"/>
      <c r="UP30" s="272"/>
      <c r="UQ30" s="272"/>
      <c r="UR30" s="256"/>
      <c r="UW30" s="271"/>
      <c r="UX30" s="272"/>
      <c r="UY30" s="272"/>
      <c r="UZ30" s="256"/>
      <c r="VE30" s="271"/>
      <c r="VF30" s="272"/>
      <c r="VG30" s="272"/>
      <c r="VH30" s="256"/>
      <c r="VM30" s="271"/>
      <c r="VN30" s="272"/>
      <c r="VO30" s="272"/>
      <c r="VP30" s="256"/>
      <c r="VU30" s="271"/>
      <c r="VV30" s="272"/>
      <c r="VW30" s="272"/>
      <c r="VX30" s="256"/>
      <c r="WC30" s="271"/>
      <c r="WD30" s="272"/>
      <c r="WE30" s="272"/>
      <c r="WF30" s="256"/>
      <c r="WK30" s="271"/>
      <c r="WL30" s="272"/>
      <c r="WM30" s="272"/>
      <c r="WN30" s="256"/>
      <c r="WS30" s="271"/>
      <c r="WT30" s="272"/>
      <c r="WU30" s="272"/>
      <c r="WV30" s="256"/>
      <c r="XA30" s="271"/>
      <c r="XB30" s="272"/>
      <c r="XC30" s="272"/>
      <c r="XD30" s="256"/>
      <c r="XI30" s="271"/>
      <c r="XJ30" s="272"/>
      <c r="XK30" s="272"/>
      <c r="XL30" s="256"/>
      <c r="XQ30" s="271"/>
      <c r="XR30" s="272"/>
      <c r="XS30" s="272"/>
      <c r="XT30" s="256"/>
      <c r="XY30" s="271"/>
      <c r="XZ30" s="272"/>
      <c r="YA30" s="272"/>
      <c r="YB30" s="256"/>
      <c r="YG30" s="271"/>
      <c r="YH30" s="272"/>
      <c r="YI30" s="272"/>
      <c r="YJ30" s="256"/>
      <c r="YO30" s="271"/>
      <c r="YP30" s="272"/>
      <c r="YQ30" s="272"/>
      <c r="YR30" s="256"/>
      <c r="YW30" s="271"/>
      <c r="YX30" s="272"/>
      <c r="YY30" s="272"/>
      <c r="YZ30" s="256"/>
      <c r="ZE30" s="271"/>
      <c r="ZF30" s="272"/>
      <c r="ZG30" s="272"/>
      <c r="ZH30" s="256"/>
      <c r="ZM30" s="271"/>
      <c r="ZN30" s="272"/>
      <c r="ZO30" s="272"/>
      <c r="ZP30" s="256"/>
      <c r="ZU30" s="271"/>
      <c r="ZV30" s="272"/>
      <c r="ZW30" s="272"/>
      <c r="ZX30" s="256"/>
      <c r="AAC30" s="271"/>
      <c r="AAD30" s="272"/>
      <c r="AAE30" s="272"/>
      <c r="AAF30" s="256"/>
      <c r="AAK30" s="271"/>
      <c r="AAL30" s="272"/>
      <c r="AAM30" s="272"/>
      <c r="AAN30" s="256"/>
      <c r="AAS30" s="271"/>
      <c r="AAT30" s="272"/>
      <c r="AAU30" s="272"/>
      <c r="AAV30" s="256"/>
      <c r="ABA30" s="271"/>
      <c r="ABB30" s="272"/>
      <c r="ABC30" s="272"/>
      <c r="ABD30" s="256"/>
      <c r="ABI30" s="271"/>
      <c r="ABJ30" s="272"/>
      <c r="ABK30" s="272"/>
      <c r="ABL30" s="256"/>
      <c r="ABQ30" s="271"/>
      <c r="ABR30" s="272"/>
      <c r="ABS30" s="272"/>
      <c r="ABT30" s="256"/>
      <c r="ABY30" s="271"/>
      <c r="ABZ30" s="272"/>
      <c r="ACA30" s="272"/>
      <c r="ACB30" s="256"/>
      <c r="ACG30" s="271"/>
      <c r="ACH30" s="272"/>
      <c r="ACI30" s="272"/>
      <c r="ACJ30" s="256"/>
      <c r="ACO30" s="271"/>
      <c r="ACP30" s="272"/>
      <c r="ACQ30" s="272"/>
      <c r="ACR30" s="256"/>
      <c r="ACW30" s="271"/>
      <c r="ACX30" s="272"/>
      <c r="ACY30" s="272"/>
      <c r="ACZ30" s="256"/>
      <c r="ADE30" s="271"/>
      <c r="ADF30" s="272"/>
      <c r="ADG30" s="272"/>
      <c r="ADH30" s="256"/>
      <c r="ADM30" s="271"/>
      <c r="ADN30" s="272"/>
      <c r="ADO30" s="272"/>
      <c r="ADP30" s="256"/>
      <c r="ADU30" s="271"/>
      <c r="ADV30" s="272"/>
      <c r="ADW30" s="272"/>
      <c r="ADX30" s="256"/>
      <c r="AEC30" s="271"/>
      <c r="AED30" s="272"/>
      <c r="AEE30" s="272"/>
      <c r="AEF30" s="256"/>
      <c r="AEK30" s="271"/>
      <c r="AEL30" s="272"/>
      <c r="AEM30" s="272"/>
      <c r="AEN30" s="256"/>
      <c r="AES30" s="271"/>
      <c r="AET30" s="272"/>
      <c r="AEU30" s="272"/>
      <c r="AEV30" s="256"/>
      <c r="AFA30" s="271"/>
      <c r="AFB30" s="272"/>
      <c r="AFC30" s="272"/>
      <c r="AFD30" s="256"/>
      <c r="AFI30" s="271"/>
      <c r="AFJ30" s="272"/>
      <c r="AFK30" s="272"/>
      <c r="AFL30" s="256"/>
      <c r="AFQ30" s="271"/>
      <c r="AFR30" s="272"/>
      <c r="AFS30" s="272"/>
      <c r="AFT30" s="256"/>
      <c r="AFY30" s="271"/>
      <c r="AFZ30" s="272"/>
      <c r="AGA30" s="272"/>
      <c r="AGB30" s="256"/>
      <c r="AGG30" s="271"/>
      <c r="AGH30" s="272"/>
      <c r="AGI30" s="272"/>
      <c r="AGJ30" s="256"/>
      <c r="AGO30" s="271"/>
      <c r="AGP30" s="272"/>
      <c r="AGQ30" s="272"/>
      <c r="AGR30" s="256"/>
      <c r="AGW30" s="271"/>
      <c r="AGX30" s="272"/>
      <c r="AGY30" s="272"/>
      <c r="AGZ30" s="256"/>
      <c r="AHE30" s="271"/>
      <c r="AHF30" s="272"/>
      <c r="AHG30" s="272"/>
      <c r="AHH30" s="256"/>
      <c r="AHM30" s="271"/>
      <c r="AHN30" s="272"/>
      <c r="AHO30" s="272"/>
      <c r="AHP30" s="256"/>
      <c r="AHU30" s="271"/>
      <c r="AHV30" s="272"/>
      <c r="AHW30" s="272"/>
      <c r="AHX30" s="256"/>
      <c r="AIC30" s="271"/>
      <c r="AID30" s="272"/>
      <c r="AIE30" s="272"/>
      <c r="AIF30" s="256"/>
      <c r="AIK30" s="271"/>
      <c r="AIL30" s="272"/>
      <c r="AIM30" s="272"/>
      <c r="AIN30" s="256"/>
      <c r="AIS30" s="271"/>
      <c r="AIT30" s="272"/>
      <c r="AIU30" s="272"/>
      <c r="AIV30" s="256"/>
      <c r="AJA30" s="271"/>
      <c r="AJB30" s="272"/>
      <c r="AJC30" s="272"/>
      <c r="AJD30" s="256"/>
      <c r="AJI30" s="271"/>
      <c r="AJJ30" s="272"/>
      <c r="AJK30" s="272"/>
      <c r="AJL30" s="256"/>
      <c r="AJQ30" s="271"/>
      <c r="AJR30" s="272"/>
      <c r="AJS30" s="272"/>
      <c r="AJT30" s="256"/>
      <c r="AJY30" s="271"/>
      <c r="AJZ30" s="272"/>
      <c r="AKA30" s="272"/>
      <c r="AKB30" s="256"/>
      <c r="AKG30" s="271"/>
      <c r="AKH30" s="272"/>
      <c r="AKI30" s="272"/>
      <c r="AKJ30" s="256"/>
      <c r="AKO30" s="271"/>
      <c r="AKP30" s="272"/>
      <c r="AKQ30" s="272"/>
      <c r="AKR30" s="256"/>
      <c r="AKW30" s="271"/>
      <c r="AKX30" s="272"/>
      <c r="AKY30" s="272"/>
      <c r="AKZ30" s="256"/>
      <c r="ALE30" s="271"/>
      <c r="ALF30" s="272"/>
      <c r="ALG30" s="272"/>
      <c r="ALH30" s="256"/>
      <c r="ALM30" s="271"/>
      <c r="ALN30" s="272"/>
      <c r="ALO30" s="272"/>
      <c r="ALP30" s="256"/>
      <c r="ALU30" s="271"/>
      <c r="ALV30" s="272"/>
      <c r="ALW30" s="272"/>
      <c r="ALX30" s="256"/>
      <c r="AMC30" s="271"/>
      <c r="AMD30" s="272"/>
      <c r="AME30" s="272"/>
      <c r="AMF30" s="256"/>
      <c r="AMK30" s="271"/>
      <c r="AML30" s="272"/>
      <c r="AMM30" s="272"/>
      <c r="AMN30" s="256"/>
      <c r="AMS30" s="271"/>
      <c r="AMT30" s="272"/>
      <c r="AMU30" s="272"/>
      <c r="AMV30" s="256"/>
      <c r="ANA30" s="271"/>
      <c r="ANB30" s="272"/>
      <c r="ANC30" s="272"/>
      <c r="AND30" s="256"/>
      <c r="ANI30" s="271"/>
      <c r="ANJ30" s="272"/>
      <c r="ANK30" s="272"/>
      <c r="ANL30" s="256"/>
      <c r="ANQ30" s="271"/>
      <c r="ANR30" s="272"/>
      <c r="ANS30" s="272"/>
      <c r="ANT30" s="256"/>
      <c r="ANY30" s="271"/>
      <c r="ANZ30" s="272"/>
      <c r="AOA30" s="272"/>
      <c r="AOB30" s="256"/>
      <c r="AOG30" s="271"/>
      <c r="AOH30" s="272"/>
      <c r="AOI30" s="272"/>
      <c r="AOJ30" s="256"/>
      <c r="AOO30" s="271"/>
      <c r="AOP30" s="272"/>
      <c r="AOQ30" s="272"/>
      <c r="AOR30" s="256"/>
      <c r="AOW30" s="271"/>
      <c r="AOX30" s="272"/>
      <c r="AOY30" s="272"/>
      <c r="AOZ30" s="256"/>
      <c r="APE30" s="271"/>
      <c r="APF30" s="272"/>
      <c r="APG30" s="272"/>
      <c r="APH30" s="256"/>
      <c r="APM30" s="271"/>
      <c r="APN30" s="272"/>
      <c r="APO30" s="272"/>
      <c r="APP30" s="256"/>
      <c r="APU30" s="271"/>
      <c r="APV30" s="272"/>
      <c r="APW30" s="272"/>
      <c r="APX30" s="256"/>
      <c r="AQC30" s="271"/>
      <c r="AQD30" s="272"/>
      <c r="AQE30" s="272"/>
      <c r="AQF30" s="256"/>
      <c r="AQK30" s="271"/>
      <c r="AQL30" s="272"/>
      <c r="AQM30" s="272"/>
      <c r="AQN30" s="256"/>
      <c r="AQS30" s="271"/>
      <c r="AQT30" s="272"/>
      <c r="AQU30" s="272"/>
      <c r="AQV30" s="256"/>
      <c r="ARA30" s="271"/>
      <c r="ARB30" s="272"/>
      <c r="ARC30" s="272"/>
      <c r="ARD30" s="256"/>
      <c r="ARI30" s="271"/>
      <c r="ARJ30" s="272"/>
      <c r="ARK30" s="272"/>
      <c r="ARL30" s="256"/>
      <c r="ARQ30" s="271"/>
      <c r="ARR30" s="272"/>
      <c r="ARS30" s="272"/>
      <c r="ART30" s="256"/>
      <c r="ARY30" s="271"/>
      <c r="ARZ30" s="272"/>
      <c r="ASA30" s="272"/>
      <c r="ASB30" s="256"/>
      <c r="ASG30" s="271"/>
      <c r="ASH30" s="272"/>
      <c r="ASI30" s="272"/>
      <c r="ASJ30" s="256"/>
      <c r="ASO30" s="271"/>
      <c r="ASP30" s="272"/>
      <c r="ASQ30" s="272"/>
      <c r="ASR30" s="256"/>
      <c r="ASW30" s="271"/>
      <c r="ASX30" s="272"/>
      <c r="ASY30" s="272"/>
      <c r="ASZ30" s="256"/>
      <c r="ATE30" s="271"/>
      <c r="ATF30" s="272"/>
      <c r="ATG30" s="272"/>
      <c r="ATH30" s="256"/>
      <c r="ATM30" s="271"/>
      <c r="ATN30" s="272"/>
      <c r="ATO30" s="272"/>
      <c r="ATP30" s="256"/>
      <c r="ATU30" s="271"/>
      <c r="ATV30" s="272"/>
      <c r="ATW30" s="272"/>
      <c r="ATX30" s="256"/>
      <c r="AUC30" s="271"/>
      <c r="AUD30" s="272"/>
      <c r="AUE30" s="272"/>
      <c r="AUF30" s="256"/>
      <c r="AUK30" s="271"/>
      <c r="AUL30" s="272"/>
      <c r="AUM30" s="272"/>
      <c r="AUN30" s="256"/>
      <c r="AUS30" s="271"/>
      <c r="AUT30" s="272"/>
      <c r="AUU30" s="272"/>
      <c r="AUV30" s="256"/>
      <c r="AVA30" s="271"/>
      <c r="AVB30" s="272"/>
      <c r="AVC30" s="272"/>
      <c r="AVD30" s="256"/>
      <c r="AVI30" s="271"/>
      <c r="AVJ30" s="272"/>
      <c r="AVK30" s="272"/>
      <c r="AVL30" s="256"/>
      <c r="AVQ30" s="271"/>
      <c r="AVR30" s="272"/>
      <c r="AVS30" s="272"/>
      <c r="AVT30" s="256"/>
      <c r="AVY30" s="271"/>
      <c r="AVZ30" s="272"/>
      <c r="AWA30" s="272"/>
      <c r="AWB30" s="256"/>
      <c r="AWG30" s="271"/>
      <c r="AWH30" s="272"/>
      <c r="AWI30" s="272"/>
      <c r="AWJ30" s="256"/>
      <c r="AWO30" s="271"/>
      <c r="AWP30" s="272"/>
      <c r="AWQ30" s="272"/>
      <c r="AWR30" s="256"/>
      <c r="AWW30" s="271"/>
      <c r="AWX30" s="272"/>
      <c r="AWY30" s="272"/>
      <c r="AWZ30" s="256"/>
      <c r="AXE30" s="271"/>
      <c r="AXF30" s="272"/>
      <c r="AXG30" s="272"/>
      <c r="AXH30" s="256"/>
      <c r="AXM30" s="271"/>
      <c r="AXN30" s="272"/>
      <c r="AXO30" s="272"/>
      <c r="AXP30" s="256"/>
      <c r="AXU30" s="271"/>
      <c r="AXV30" s="272"/>
      <c r="AXW30" s="272"/>
      <c r="AXX30" s="256"/>
      <c r="AYC30" s="271"/>
      <c r="AYD30" s="272"/>
      <c r="AYE30" s="272"/>
      <c r="AYF30" s="256"/>
      <c r="AYK30" s="271"/>
      <c r="AYL30" s="272"/>
      <c r="AYM30" s="272"/>
      <c r="AYN30" s="256"/>
      <c r="AYS30" s="271"/>
      <c r="AYT30" s="272"/>
      <c r="AYU30" s="272"/>
      <c r="AYV30" s="256"/>
      <c r="AZA30" s="271"/>
      <c r="AZB30" s="272"/>
      <c r="AZC30" s="272"/>
      <c r="AZD30" s="256"/>
      <c r="AZI30" s="271"/>
      <c r="AZJ30" s="272"/>
      <c r="AZK30" s="272"/>
      <c r="AZL30" s="256"/>
      <c r="AZQ30" s="271"/>
      <c r="AZR30" s="272"/>
      <c r="AZS30" s="272"/>
      <c r="AZT30" s="256"/>
      <c r="AZY30" s="271"/>
      <c r="AZZ30" s="272"/>
      <c r="BAA30" s="272"/>
      <c r="BAB30" s="256"/>
      <c r="BAG30" s="271"/>
      <c r="BAH30" s="272"/>
      <c r="BAI30" s="272"/>
      <c r="BAJ30" s="256"/>
      <c r="BAO30" s="271"/>
      <c r="BAP30" s="272"/>
      <c r="BAQ30" s="272"/>
      <c r="BAR30" s="256"/>
      <c r="BAW30" s="271"/>
      <c r="BAX30" s="272"/>
      <c r="BAY30" s="272"/>
      <c r="BAZ30" s="256"/>
      <c r="BBE30" s="271"/>
      <c r="BBF30" s="272"/>
      <c r="BBG30" s="272"/>
      <c r="BBH30" s="256"/>
      <c r="BBM30" s="271"/>
      <c r="BBN30" s="272"/>
      <c r="BBO30" s="272"/>
      <c r="BBP30" s="256"/>
      <c r="BBU30" s="271"/>
      <c r="BBV30" s="272"/>
      <c r="BBW30" s="272"/>
      <c r="BBX30" s="256"/>
      <c r="BCC30" s="271"/>
      <c r="BCD30" s="272"/>
      <c r="BCE30" s="272"/>
      <c r="BCF30" s="256"/>
      <c r="BCK30" s="271"/>
      <c r="BCL30" s="272"/>
      <c r="BCM30" s="272"/>
      <c r="BCN30" s="256"/>
      <c r="BCS30" s="271"/>
      <c r="BCT30" s="272"/>
      <c r="BCU30" s="272"/>
      <c r="BCV30" s="256"/>
      <c r="BDA30" s="271"/>
      <c r="BDB30" s="272"/>
      <c r="BDC30" s="272"/>
      <c r="BDD30" s="256"/>
      <c r="BDI30" s="271"/>
      <c r="BDJ30" s="272"/>
      <c r="BDK30" s="272"/>
      <c r="BDL30" s="256"/>
      <c r="BDQ30" s="271"/>
      <c r="BDR30" s="272"/>
      <c r="BDS30" s="272"/>
      <c r="BDT30" s="256"/>
      <c r="BDY30" s="271"/>
      <c r="BDZ30" s="272"/>
      <c r="BEA30" s="272"/>
      <c r="BEB30" s="256"/>
      <c r="BEG30" s="271"/>
      <c r="BEH30" s="272"/>
      <c r="BEI30" s="272"/>
      <c r="BEJ30" s="256"/>
      <c r="BEO30" s="271"/>
      <c r="BEP30" s="272"/>
      <c r="BEQ30" s="272"/>
      <c r="BER30" s="256"/>
      <c r="BEW30" s="271"/>
      <c r="BEX30" s="272"/>
      <c r="BEY30" s="272"/>
      <c r="BEZ30" s="256"/>
      <c r="BFE30" s="271"/>
      <c r="BFF30" s="272"/>
      <c r="BFG30" s="272"/>
      <c r="BFH30" s="256"/>
      <c r="BFM30" s="271"/>
      <c r="BFN30" s="272"/>
      <c r="BFO30" s="272"/>
      <c r="BFP30" s="256"/>
      <c r="BFU30" s="271"/>
      <c r="BFV30" s="272"/>
      <c r="BFW30" s="272"/>
      <c r="BFX30" s="256"/>
      <c r="BGC30" s="271"/>
      <c r="BGD30" s="272"/>
      <c r="BGE30" s="272"/>
      <c r="BGF30" s="256"/>
      <c r="BGK30" s="271"/>
      <c r="BGL30" s="272"/>
      <c r="BGM30" s="272"/>
      <c r="BGN30" s="256"/>
      <c r="BGS30" s="271"/>
      <c r="BGT30" s="272"/>
      <c r="BGU30" s="272"/>
      <c r="BGV30" s="256"/>
      <c r="BHA30" s="271"/>
      <c r="BHB30" s="272"/>
      <c r="BHC30" s="272"/>
      <c r="BHD30" s="256"/>
      <c r="BHI30" s="271"/>
      <c r="BHJ30" s="272"/>
      <c r="BHK30" s="272"/>
      <c r="BHL30" s="256"/>
      <c r="BHQ30" s="271"/>
      <c r="BHR30" s="272"/>
      <c r="BHS30" s="272"/>
      <c r="BHT30" s="256"/>
      <c r="BHY30" s="271"/>
      <c r="BHZ30" s="272"/>
      <c r="BIA30" s="272"/>
      <c r="BIB30" s="256"/>
      <c r="BIG30" s="271"/>
      <c r="BIH30" s="272"/>
      <c r="BII30" s="272"/>
      <c r="BIJ30" s="256"/>
      <c r="BIO30" s="271"/>
      <c r="BIP30" s="272"/>
      <c r="BIQ30" s="272"/>
      <c r="BIR30" s="256"/>
      <c r="BIW30" s="271"/>
      <c r="BIX30" s="272"/>
      <c r="BIY30" s="272"/>
      <c r="BIZ30" s="256"/>
      <c r="BJE30" s="271"/>
      <c r="BJF30" s="272"/>
      <c r="BJG30" s="272"/>
      <c r="BJH30" s="256"/>
      <c r="BJM30" s="271"/>
      <c r="BJN30" s="272"/>
      <c r="BJO30" s="272"/>
      <c r="BJP30" s="256"/>
      <c r="BJU30" s="271"/>
      <c r="BJV30" s="272"/>
      <c r="BJW30" s="272"/>
      <c r="BJX30" s="256"/>
      <c r="BKC30" s="271"/>
      <c r="BKD30" s="272"/>
      <c r="BKE30" s="272"/>
      <c r="BKF30" s="256"/>
      <c r="BKK30" s="271"/>
      <c r="BKL30" s="272"/>
      <c r="BKM30" s="272"/>
      <c r="BKN30" s="256"/>
      <c r="BKS30" s="271"/>
      <c r="BKT30" s="272"/>
      <c r="BKU30" s="272"/>
      <c r="BKV30" s="256"/>
      <c r="BLA30" s="271"/>
      <c r="BLB30" s="272"/>
      <c r="BLC30" s="272"/>
      <c r="BLD30" s="256"/>
      <c r="BLI30" s="271"/>
      <c r="BLJ30" s="272"/>
      <c r="BLK30" s="272"/>
      <c r="BLL30" s="256"/>
      <c r="BLQ30" s="271"/>
      <c r="BLR30" s="272"/>
      <c r="BLS30" s="272"/>
      <c r="BLT30" s="256"/>
      <c r="BLY30" s="271"/>
      <c r="BLZ30" s="272"/>
      <c r="BMA30" s="272"/>
      <c r="BMB30" s="256"/>
      <c r="BMG30" s="271"/>
      <c r="BMH30" s="272"/>
      <c r="BMI30" s="272"/>
      <c r="BMJ30" s="256"/>
      <c r="BMO30" s="271"/>
      <c r="BMP30" s="272"/>
      <c r="BMQ30" s="272"/>
      <c r="BMR30" s="256"/>
      <c r="BMW30" s="271"/>
      <c r="BMX30" s="272"/>
      <c r="BMY30" s="272"/>
      <c r="BMZ30" s="256"/>
      <c r="BNE30" s="271"/>
      <c r="BNF30" s="272"/>
      <c r="BNG30" s="272"/>
      <c r="BNH30" s="256"/>
      <c r="BNM30" s="271"/>
      <c r="BNN30" s="272"/>
      <c r="BNO30" s="272"/>
      <c r="BNP30" s="256"/>
      <c r="BNU30" s="271"/>
      <c r="BNV30" s="272"/>
      <c r="BNW30" s="272"/>
      <c r="BNX30" s="256"/>
      <c r="BOC30" s="271"/>
      <c r="BOD30" s="272"/>
      <c r="BOE30" s="272"/>
      <c r="BOF30" s="256"/>
      <c r="BOK30" s="271"/>
      <c r="BOL30" s="272"/>
      <c r="BOM30" s="272"/>
      <c r="BON30" s="256"/>
      <c r="BOS30" s="271"/>
      <c r="BOT30" s="272"/>
      <c r="BOU30" s="272"/>
      <c r="BOV30" s="256"/>
      <c r="BPA30" s="271"/>
      <c r="BPB30" s="272"/>
      <c r="BPC30" s="272"/>
      <c r="BPD30" s="256"/>
      <c r="BPI30" s="271"/>
      <c r="BPJ30" s="272"/>
      <c r="BPK30" s="272"/>
      <c r="BPL30" s="256"/>
      <c r="BPQ30" s="271"/>
      <c r="BPR30" s="272"/>
      <c r="BPS30" s="272"/>
      <c r="BPT30" s="256"/>
      <c r="BPY30" s="271"/>
      <c r="BPZ30" s="272"/>
      <c r="BQA30" s="272"/>
      <c r="BQB30" s="256"/>
      <c r="BQG30" s="271"/>
      <c r="BQH30" s="272"/>
      <c r="BQI30" s="272"/>
      <c r="BQJ30" s="256"/>
      <c r="BQO30" s="271"/>
      <c r="BQP30" s="272"/>
      <c r="BQQ30" s="272"/>
      <c r="BQR30" s="256"/>
      <c r="BQW30" s="271"/>
      <c r="BQX30" s="272"/>
      <c r="BQY30" s="272"/>
      <c r="BQZ30" s="256"/>
      <c r="BRE30" s="271"/>
      <c r="BRF30" s="272"/>
      <c r="BRG30" s="272"/>
      <c r="BRH30" s="256"/>
      <c r="BRM30" s="271"/>
      <c r="BRN30" s="272"/>
      <c r="BRO30" s="272"/>
      <c r="BRP30" s="256"/>
      <c r="BRU30" s="271"/>
      <c r="BRV30" s="272"/>
      <c r="BRW30" s="272"/>
      <c r="BRX30" s="256"/>
      <c r="BSC30" s="271"/>
      <c r="BSD30" s="272"/>
      <c r="BSE30" s="272"/>
      <c r="BSF30" s="256"/>
      <c r="BSK30" s="271"/>
      <c r="BSL30" s="272"/>
      <c r="BSM30" s="272"/>
      <c r="BSN30" s="256"/>
      <c r="BSS30" s="271"/>
      <c r="BST30" s="272"/>
      <c r="BSU30" s="272"/>
      <c r="BSV30" s="256"/>
      <c r="BTA30" s="271"/>
      <c r="BTB30" s="272"/>
      <c r="BTC30" s="272"/>
      <c r="BTD30" s="256"/>
      <c r="BTI30" s="271"/>
      <c r="BTJ30" s="272"/>
      <c r="BTK30" s="272"/>
      <c r="BTL30" s="256"/>
      <c r="BTQ30" s="271"/>
      <c r="BTR30" s="272"/>
      <c r="BTS30" s="272"/>
      <c r="BTT30" s="256"/>
      <c r="BTY30" s="271"/>
      <c r="BTZ30" s="272"/>
      <c r="BUA30" s="272"/>
      <c r="BUB30" s="256"/>
      <c r="BUG30" s="271"/>
      <c r="BUH30" s="272"/>
      <c r="BUI30" s="272"/>
      <c r="BUJ30" s="256"/>
      <c r="BUO30" s="271"/>
      <c r="BUP30" s="272"/>
      <c r="BUQ30" s="272"/>
      <c r="BUR30" s="256"/>
      <c r="BUW30" s="271"/>
      <c r="BUX30" s="272"/>
      <c r="BUY30" s="272"/>
      <c r="BUZ30" s="256"/>
      <c r="BVE30" s="271"/>
      <c r="BVF30" s="272"/>
      <c r="BVG30" s="272"/>
      <c r="BVH30" s="256"/>
      <c r="BVM30" s="271"/>
      <c r="BVN30" s="272"/>
      <c r="BVO30" s="272"/>
      <c r="BVP30" s="256"/>
      <c r="BVU30" s="271"/>
      <c r="BVV30" s="272"/>
      <c r="BVW30" s="272"/>
      <c r="BVX30" s="256"/>
      <c r="BWC30" s="271"/>
      <c r="BWD30" s="272"/>
      <c r="BWE30" s="272"/>
      <c r="BWF30" s="256"/>
      <c r="BWK30" s="271"/>
      <c r="BWL30" s="272"/>
      <c r="BWM30" s="272"/>
      <c r="BWN30" s="256"/>
      <c r="BWS30" s="271"/>
      <c r="BWT30" s="272"/>
      <c r="BWU30" s="272"/>
      <c r="BWV30" s="256"/>
      <c r="BXA30" s="271"/>
      <c r="BXB30" s="272"/>
      <c r="BXC30" s="272"/>
      <c r="BXD30" s="256"/>
      <c r="BXI30" s="271"/>
      <c r="BXJ30" s="272"/>
      <c r="BXK30" s="272"/>
      <c r="BXL30" s="256"/>
      <c r="BXQ30" s="271"/>
      <c r="BXR30" s="272"/>
      <c r="BXS30" s="272"/>
      <c r="BXT30" s="256"/>
      <c r="BXY30" s="271"/>
      <c r="BXZ30" s="272"/>
      <c r="BYA30" s="272"/>
      <c r="BYB30" s="256"/>
      <c r="BYG30" s="271"/>
      <c r="BYH30" s="272"/>
      <c r="BYI30" s="272"/>
      <c r="BYJ30" s="256"/>
      <c r="BYO30" s="271"/>
      <c r="BYP30" s="272"/>
      <c r="BYQ30" s="272"/>
      <c r="BYR30" s="256"/>
      <c r="BYW30" s="271"/>
      <c r="BYX30" s="272"/>
      <c r="BYY30" s="272"/>
      <c r="BYZ30" s="256"/>
      <c r="BZE30" s="271"/>
      <c r="BZF30" s="272"/>
      <c r="BZG30" s="272"/>
      <c r="BZH30" s="256"/>
      <c r="BZM30" s="271"/>
      <c r="BZN30" s="272"/>
      <c r="BZO30" s="272"/>
      <c r="BZP30" s="256"/>
      <c r="BZU30" s="271"/>
      <c r="BZV30" s="272"/>
      <c r="BZW30" s="272"/>
      <c r="BZX30" s="256"/>
      <c r="CAC30" s="271"/>
      <c r="CAD30" s="272"/>
      <c r="CAE30" s="272"/>
      <c r="CAF30" s="256"/>
      <c r="CAK30" s="271"/>
      <c r="CAL30" s="272"/>
      <c r="CAM30" s="272"/>
      <c r="CAN30" s="256"/>
      <c r="CAS30" s="271"/>
      <c r="CAT30" s="272"/>
      <c r="CAU30" s="272"/>
      <c r="CAV30" s="256"/>
      <c r="CBA30" s="271"/>
      <c r="CBB30" s="272"/>
      <c r="CBC30" s="272"/>
      <c r="CBD30" s="256"/>
      <c r="CBI30" s="271"/>
      <c r="CBJ30" s="272"/>
      <c r="CBK30" s="272"/>
      <c r="CBL30" s="256"/>
      <c r="CBQ30" s="271"/>
      <c r="CBR30" s="272"/>
      <c r="CBS30" s="272"/>
      <c r="CBT30" s="256"/>
      <c r="CBY30" s="271"/>
      <c r="CBZ30" s="272"/>
      <c r="CCA30" s="272"/>
      <c r="CCB30" s="256"/>
      <c r="CCG30" s="271"/>
      <c r="CCH30" s="272"/>
      <c r="CCI30" s="272"/>
      <c r="CCJ30" s="256"/>
      <c r="CCO30" s="271"/>
      <c r="CCP30" s="272"/>
      <c r="CCQ30" s="272"/>
      <c r="CCR30" s="256"/>
      <c r="CCW30" s="271"/>
      <c r="CCX30" s="272"/>
      <c r="CCY30" s="272"/>
      <c r="CCZ30" s="256"/>
      <c r="CDE30" s="271"/>
      <c r="CDF30" s="272"/>
      <c r="CDG30" s="272"/>
      <c r="CDH30" s="256"/>
      <c r="CDM30" s="271"/>
      <c r="CDN30" s="272"/>
      <c r="CDO30" s="272"/>
      <c r="CDP30" s="256"/>
      <c r="CDU30" s="271"/>
      <c r="CDV30" s="272"/>
      <c r="CDW30" s="272"/>
      <c r="CDX30" s="256"/>
      <c r="CEC30" s="271"/>
      <c r="CED30" s="272"/>
      <c r="CEE30" s="272"/>
      <c r="CEF30" s="256"/>
      <c r="CEK30" s="271"/>
      <c r="CEL30" s="272"/>
      <c r="CEM30" s="272"/>
      <c r="CEN30" s="256"/>
      <c r="CES30" s="271"/>
      <c r="CET30" s="272"/>
      <c r="CEU30" s="272"/>
      <c r="CEV30" s="256"/>
      <c r="CFA30" s="271"/>
      <c r="CFB30" s="272"/>
      <c r="CFC30" s="272"/>
      <c r="CFD30" s="256"/>
      <c r="CFI30" s="271"/>
      <c r="CFJ30" s="272"/>
      <c r="CFK30" s="272"/>
      <c r="CFL30" s="256"/>
      <c r="CFQ30" s="271"/>
      <c r="CFR30" s="272"/>
      <c r="CFS30" s="272"/>
      <c r="CFT30" s="256"/>
      <c r="CFY30" s="271"/>
      <c r="CFZ30" s="272"/>
      <c r="CGA30" s="272"/>
      <c r="CGB30" s="256"/>
      <c r="CGG30" s="271"/>
      <c r="CGH30" s="272"/>
      <c r="CGI30" s="272"/>
      <c r="CGJ30" s="256"/>
      <c r="CGO30" s="271"/>
      <c r="CGP30" s="272"/>
      <c r="CGQ30" s="272"/>
      <c r="CGR30" s="256"/>
      <c r="CGW30" s="271"/>
      <c r="CGX30" s="272"/>
      <c r="CGY30" s="272"/>
      <c r="CGZ30" s="256"/>
      <c r="CHE30" s="271"/>
      <c r="CHF30" s="272"/>
      <c r="CHG30" s="272"/>
      <c r="CHH30" s="256"/>
      <c r="CHM30" s="271"/>
      <c r="CHN30" s="272"/>
      <c r="CHO30" s="272"/>
      <c r="CHP30" s="256"/>
      <c r="CHU30" s="271"/>
      <c r="CHV30" s="272"/>
      <c r="CHW30" s="272"/>
      <c r="CHX30" s="256"/>
      <c r="CIC30" s="271"/>
      <c r="CID30" s="272"/>
      <c r="CIE30" s="272"/>
      <c r="CIF30" s="256"/>
      <c r="CIK30" s="271"/>
      <c r="CIL30" s="272"/>
      <c r="CIM30" s="272"/>
      <c r="CIN30" s="256"/>
      <c r="CIS30" s="271"/>
      <c r="CIT30" s="272"/>
      <c r="CIU30" s="272"/>
      <c r="CIV30" s="256"/>
      <c r="CJA30" s="271"/>
      <c r="CJB30" s="272"/>
      <c r="CJC30" s="272"/>
      <c r="CJD30" s="256"/>
      <c r="CJI30" s="271"/>
      <c r="CJJ30" s="272"/>
      <c r="CJK30" s="272"/>
      <c r="CJL30" s="256"/>
      <c r="CJQ30" s="271"/>
      <c r="CJR30" s="272"/>
      <c r="CJS30" s="272"/>
      <c r="CJT30" s="256"/>
      <c r="CJY30" s="271"/>
      <c r="CJZ30" s="272"/>
      <c r="CKA30" s="272"/>
      <c r="CKB30" s="256"/>
      <c r="CKG30" s="271"/>
      <c r="CKH30" s="272"/>
      <c r="CKI30" s="272"/>
      <c r="CKJ30" s="256"/>
      <c r="CKO30" s="271"/>
      <c r="CKP30" s="272"/>
      <c r="CKQ30" s="272"/>
      <c r="CKR30" s="256"/>
      <c r="CKW30" s="271"/>
      <c r="CKX30" s="272"/>
      <c r="CKY30" s="272"/>
      <c r="CKZ30" s="256"/>
      <c r="CLE30" s="271"/>
      <c r="CLF30" s="272"/>
      <c r="CLG30" s="272"/>
      <c r="CLH30" s="256"/>
      <c r="CLM30" s="271"/>
      <c r="CLN30" s="272"/>
      <c r="CLO30" s="272"/>
      <c r="CLP30" s="256"/>
      <c r="CLU30" s="271"/>
      <c r="CLV30" s="272"/>
      <c r="CLW30" s="272"/>
      <c r="CLX30" s="256"/>
      <c r="CMC30" s="271"/>
      <c r="CMD30" s="272"/>
      <c r="CME30" s="272"/>
      <c r="CMF30" s="256"/>
      <c r="CMK30" s="271"/>
      <c r="CML30" s="272"/>
      <c r="CMM30" s="272"/>
      <c r="CMN30" s="256"/>
      <c r="CMS30" s="271"/>
      <c r="CMT30" s="272"/>
      <c r="CMU30" s="272"/>
      <c r="CMV30" s="256"/>
      <c r="CNA30" s="271"/>
      <c r="CNB30" s="272"/>
      <c r="CNC30" s="272"/>
      <c r="CND30" s="256"/>
      <c r="CNI30" s="271"/>
      <c r="CNJ30" s="272"/>
      <c r="CNK30" s="272"/>
      <c r="CNL30" s="256"/>
      <c r="CNQ30" s="271"/>
      <c r="CNR30" s="272"/>
      <c r="CNS30" s="272"/>
      <c r="CNT30" s="256"/>
      <c r="CNY30" s="271"/>
      <c r="CNZ30" s="272"/>
      <c r="COA30" s="272"/>
      <c r="COB30" s="256"/>
      <c r="COG30" s="271"/>
      <c r="COH30" s="272"/>
      <c r="COI30" s="272"/>
      <c r="COJ30" s="256"/>
      <c r="COO30" s="271"/>
      <c r="COP30" s="272"/>
      <c r="COQ30" s="272"/>
      <c r="COR30" s="256"/>
      <c r="COW30" s="271"/>
      <c r="COX30" s="272"/>
      <c r="COY30" s="272"/>
      <c r="COZ30" s="256"/>
      <c r="CPE30" s="271"/>
      <c r="CPF30" s="272"/>
      <c r="CPG30" s="272"/>
      <c r="CPH30" s="256"/>
      <c r="CPM30" s="271"/>
      <c r="CPN30" s="272"/>
      <c r="CPO30" s="272"/>
      <c r="CPP30" s="256"/>
      <c r="CPU30" s="271"/>
      <c r="CPV30" s="272"/>
      <c r="CPW30" s="272"/>
      <c r="CPX30" s="256"/>
      <c r="CQC30" s="271"/>
      <c r="CQD30" s="272"/>
      <c r="CQE30" s="272"/>
      <c r="CQF30" s="256"/>
      <c r="CQK30" s="271"/>
      <c r="CQL30" s="272"/>
      <c r="CQM30" s="272"/>
      <c r="CQN30" s="256"/>
      <c r="CQS30" s="271"/>
      <c r="CQT30" s="272"/>
      <c r="CQU30" s="272"/>
      <c r="CQV30" s="256"/>
      <c r="CRA30" s="271"/>
      <c r="CRB30" s="272"/>
      <c r="CRC30" s="272"/>
      <c r="CRD30" s="256"/>
      <c r="CRI30" s="271"/>
      <c r="CRJ30" s="272"/>
      <c r="CRK30" s="272"/>
      <c r="CRL30" s="256"/>
      <c r="CRQ30" s="271"/>
      <c r="CRR30" s="272"/>
      <c r="CRS30" s="272"/>
      <c r="CRT30" s="256"/>
      <c r="CRY30" s="271"/>
      <c r="CRZ30" s="272"/>
      <c r="CSA30" s="272"/>
      <c r="CSB30" s="256"/>
      <c r="CSG30" s="271"/>
      <c r="CSH30" s="272"/>
      <c r="CSI30" s="272"/>
      <c r="CSJ30" s="256"/>
      <c r="CSO30" s="271"/>
      <c r="CSP30" s="272"/>
      <c r="CSQ30" s="272"/>
      <c r="CSR30" s="256"/>
      <c r="CSW30" s="271"/>
      <c r="CSX30" s="272"/>
      <c r="CSY30" s="272"/>
      <c r="CSZ30" s="256"/>
      <c r="CTE30" s="271"/>
      <c r="CTF30" s="272"/>
      <c r="CTG30" s="272"/>
      <c r="CTH30" s="256"/>
      <c r="CTM30" s="271"/>
      <c r="CTN30" s="272"/>
      <c r="CTO30" s="272"/>
      <c r="CTP30" s="256"/>
      <c r="CTU30" s="271"/>
      <c r="CTV30" s="272"/>
      <c r="CTW30" s="272"/>
      <c r="CTX30" s="256"/>
      <c r="CUC30" s="271"/>
      <c r="CUD30" s="272"/>
      <c r="CUE30" s="272"/>
      <c r="CUF30" s="256"/>
      <c r="CUK30" s="271"/>
      <c r="CUL30" s="272"/>
      <c r="CUM30" s="272"/>
      <c r="CUN30" s="256"/>
      <c r="CUS30" s="271"/>
      <c r="CUT30" s="272"/>
      <c r="CUU30" s="272"/>
      <c r="CUV30" s="256"/>
      <c r="CVA30" s="271"/>
      <c r="CVB30" s="272"/>
      <c r="CVC30" s="272"/>
      <c r="CVD30" s="256"/>
      <c r="CVI30" s="271"/>
      <c r="CVJ30" s="272"/>
      <c r="CVK30" s="272"/>
      <c r="CVL30" s="256"/>
      <c r="CVQ30" s="271"/>
      <c r="CVR30" s="272"/>
      <c r="CVS30" s="272"/>
      <c r="CVT30" s="256"/>
      <c r="CVY30" s="271"/>
      <c r="CVZ30" s="272"/>
      <c r="CWA30" s="272"/>
      <c r="CWB30" s="256"/>
      <c r="CWG30" s="271"/>
      <c r="CWH30" s="272"/>
      <c r="CWI30" s="272"/>
      <c r="CWJ30" s="256"/>
      <c r="CWO30" s="271"/>
      <c r="CWP30" s="272"/>
      <c r="CWQ30" s="272"/>
      <c r="CWR30" s="256"/>
      <c r="CWW30" s="271"/>
      <c r="CWX30" s="272"/>
      <c r="CWY30" s="272"/>
      <c r="CWZ30" s="256"/>
      <c r="CXE30" s="271"/>
      <c r="CXF30" s="272"/>
      <c r="CXG30" s="272"/>
      <c r="CXH30" s="256"/>
      <c r="CXM30" s="271"/>
      <c r="CXN30" s="272"/>
      <c r="CXO30" s="272"/>
      <c r="CXP30" s="256"/>
      <c r="CXU30" s="271"/>
      <c r="CXV30" s="272"/>
      <c r="CXW30" s="272"/>
      <c r="CXX30" s="256"/>
      <c r="CYC30" s="271"/>
      <c r="CYD30" s="272"/>
      <c r="CYE30" s="272"/>
      <c r="CYF30" s="256"/>
      <c r="CYK30" s="271"/>
      <c r="CYL30" s="272"/>
      <c r="CYM30" s="272"/>
      <c r="CYN30" s="256"/>
      <c r="CYS30" s="271"/>
      <c r="CYT30" s="272"/>
      <c r="CYU30" s="272"/>
      <c r="CYV30" s="256"/>
      <c r="CZA30" s="271"/>
      <c r="CZB30" s="272"/>
      <c r="CZC30" s="272"/>
      <c r="CZD30" s="256"/>
      <c r="CZI30" s="271"/>
      <c r="CZJ30" s="272"/>
      <c r="CZK30" s="272"/>
      <c r="CZL30" s="256"/>
      <c r="CZQ30" s="271"/>
      <c r="CZR30" s="272"/>
      <c r="CZS30" s="272"/>
      <c r="CZT30" s="256"/>
      <c r="CZY30" s="271"/>
      <c r="CZZ30" s="272"/>
      <c r="DAA30" s="272"/>
      <c r="DAB30" s="256"/>
      <c r="DAG30" s="271"/>
      <c r="DAH30" s="272"/>
      <c r="DAI30" s="272"/>
      <c r="DAJ30" s="256"/>
      <c r="DAO30" s="271"/>
      <c r="DAP30" s="272"/>
      <c r="DAQ30" s="272"/>
      <c r="DAR30" s="256"/>
      <c r="DAW30" s="271"/>
      <c r="DAX30" s="272"/>
      <c r="DAY30" s="272"/>
      <c r="DAZ30" s="256"/>
      <c r="DBE30" s="271"/>
      <c r="DBF30" s="272"/>
      <c r="DBG30" s="272"/>
      <c r="DBH30" s="256"/>
      <c r="DBM30" s="271"/>
      <c r="DBN30" s="272"/>
      <c r="DBO30" s="272"/>
      <c r="DBP30" s="256"/>
      <c r="DBU30" s="271"/>
      <c r="DBV30" s="272"/>
      <c r="DBW30" s="272"/>
      <c r="DBX30" s="256"/>
      <c r="DCC30" s="271"/>
      <c r="DCD30" s="272"/>
      <c r="DCE30" s="272"/>
      <c r="DCF30" s="256"/>
      <c r="DCK30" s="271"/>
      <c r="DCL30" s="272"/>
      <c r="DCM30" s="272"/>
      <c r="DCN30" s="256"/>
      <c r="DCS30" s="271"/>
      <c r="DCT30" s="272"/>
      <c r="DCU30" s="272"/>
      <c r="DCV30" s="256"/>
      <c r="DDA30" s="271"/>
      <c r="DDB30" s="272"/>
      <c r="DDC30" s="272"/>
      <c r="DDD30" s="256"/>
      <c r="DDI30" s="271"/>
      <c r="DDJ30" s="272"/>
      <c r="DDK30" s="272"/>
      <c r="DDL30" s="256"/>
      <c r="DDQ30" s="271"/>
      <c r="DDR30" s="272"/>
      <c r="DDS30" s="272"/>
      <c r="DDT30" s="256"/>
      <c r="DDY30" s="271"/>
      <c r="DDZ30" s="272"/>
      <c r="DEA30" s="272"/>
      <c r="DEB30" s="256"/>
      <c r="DEG30" s="271"/>
      <c r="DEH30" s="272"/>
      <c r="DEI30" s="272"/>
      <c r="DEJ30" s="256"/>
      <c r="DEO30" s="271"/>
      <c r="DEP30" s="272"/>
      <c r="DEQ30" s="272"/>
      <c r="DER30" s="256"/>
      <c r="DEW30" s="271"/>
      <c r="DEX30" s="272"/>
      <c r="DEY30" s="272"/>
      <c r="DEZ30" s="256"/>
      <c r="DFE30" s="271"/>
      <c r="DFF30" s="272"/>
      <c r="DFG30" s="272"/>
      <c r="DFH30" s="256"/>
      <c r="DFM30" s="271"/>
      <c r="DFN30" s="272"/>
      <c r="DFO30" s="272"/>
      <c r="DFP30" s="256"/>
      <c r="DFU30" s="271"/>
      <c r="DFV30" s="272"/>
      <c r="DFW30" s="272"/>
      <c r="DFX30" s="256"/>
      <c r="DGC30" s="271"/>
      <c r="DGD30" s="272"/>
      <c r="DGE30" s="272"/>
      <c r="DGF30" s="256"/>
      <c r="DGK30" s="271"/>
      <c r="DGL30" s="272"/>
      <c r="DGM30" s="272"/>
      <c r="DGN30" s="256"/>
      <c r="DGS30" s="271"/>
      <c r="DGT30" s="272"/>
      <c r="DGU30" s="272"/>
      <c r="DGV30" s="256"/>
      <c r="DHA30" s="271"/>
      <c r="DHB30" s="272"/>
      <c r="DHC30" s="272"/>
      <c r="DHD30" s="256"/>
      <c r="DHI30" s="271"/>
      <c r="DHJ30" s="272"/>
      <c r="DHK30" s="272"/>
      <c r="DHL30" s="256"/>
      <c r="DHQ30" s="271"/>
      <c r="DHR30" s="272"/>
      <c r="DHS30" s="272"/>
      <c r="DHT30" s="256"/>
      <c r="DHY30" s="271"/>
      <c r="DHZ30" s="272"/>
      <c r="DIA30" s="272"/>
      <c r="DIB30" s="256"/>
      <c r="DIG30" s="271"/>
      <c r="DIH30" s="272"/>
      <c r="DII30" s="272"/>
      <c r="DIJ30" s="256"/>
      <c r="DIO30" s="271"/>
      <c r="DIP30" s="272"/>
      <c r="DIQ30" s="272"/>
      <c r="DIR30" s="256"/>
      <c r="DIW30" s="271"/>
      <c r="DIX30" s="272"/>
      <c r="DIY30" s="272"/>
      <c r="DIZ30" s="256"/>
      <c r="DJE30" s="271"/>
      <c r="DJF30" s="272"/>
      <c r="DJG30" s="272"/>
      <c r="DJH30" s="256"/>
      <c r="DJM30" s="271"/>
      <c r="DJN30" s="272"/>
      <c r="DJO30" s="272"/>
      <c r="DJP30" s="256"/>
      <c r="DJU30" s="271"/>
      <c r="DJV30" s="272"/>
      <c r="DJW30" s="272"/>
      <c r="DJX30" s="256"/>
      <c r="DKC30" s="271"/>
      <c r="DKD30" s="272"/>
      <c r="DKE30" s="272"/>
      <c r="DKF30" s="256"/>
      <c r="DKK30" s="271"/>
      <c r="DKL30" s="272"/>
      <c r="DKM30" s="272"/>
      <c r="DKN30" s="256"/>
      <c r="DKS30" s="271"/>
      <c r="DKT30" s="272"/>
      <c r="DKU30" s="272"/>
      <c r="DKV30" s="256"/>
      <c r="DLA30" s="271"/>
      <c r="DLB30" s="272"/>
      <c r="DLC30" s="272"/>
      <c r="DLD30" s="256"/>
      <c r="DLI30" s="271"/>
      <c r="DLJ30" s="272"/>
      <c r="DLK30" s="272"/>
      <c r="DLL30" s="256"/>
      <c r="DLQ30" s="271"/>
      <c r="DLR30" s="272"/>
      <c r="DLS30" s="272"/>
      <c r="DLT30" s="256"/>
      <c r="DLY30" s="271"/>
      <c r="DLZ30" s="272"/>
      <c r="DMA30" s="272"/>
      <c r="DMB30" s="256"/>
      <c r="DMG30" s="271"/>
      <c r="DMH30" s="272"/>
      <c r="DMI30" s="272"/>
      <c r="DMJ30" s="256"/>
      <c r="DMO30" s="271"/>
      <c r="DMP30" s="272"/>
      <c r="DMQ30" s="272"/>
      <c r="DMR30" s="256"/>
      <c r="DMW30" s="271"/>
      <c r="DMX30" s="272"/>
      <c r="DMY30" s="272"/>
      <c r="DMZ30" s="256"/>
      <c r="DNE30" s="271"/>
      <c r="DNF30" s="272"/>
      <c r="DNG30" s="272"/>
      <c r="DNH30" s="256"/>
      <c r="DNM30" s="271"/>
      <c r="DNN30" s="272"/>
      <c r="DNO30" s="272"/>
      <c r="DNP30" s="256"/>
      <c r="DNU30" s="271"/>
      <c r="DNV30" s="272"/>
      <c r="DNW30" s="272"/>
      <c r="DNX30" s="256"/>
      <c r="DOC30" s="271"/>
      <c r="DOD30" s="272"/>
      <c r="DOE30" s="272"/>
      <c r="DOF30" s="256"/>
      <c r="DOK30" s="271"/>
      <c r="DOL30" s="272"/>
      <c r="DOM30" s="272"/>
      <c r="DON30" s="256"/>
      <c r="DOS30" s="271"/>
      <c r="DOT30" s="272"/>
      <c r="DOU30" s="272"/>
      <c r="DOV30" s="256"/>
      <c r="DPA30" s="271"/>
      <c r="DPB30" s="272"/>
      <c r="DPC30" s="272"/>
      <c r="DPD30" s="256"/>
      <c r="DPI30" s="271"/>
      <c r="DPJ30" s="272"/>
      <c r="DPK30" s="272"/>
      <c r="DPL30" s="256"/>
      <c r="DPQ30" s="271"/>
      <c r="DPR30" s="272"/>
      <c r="DPS30" s="272"/>
      <c r="DPT30" s="256"/>
      <c r="DPY30" s="271"/>
      <c r="DPZ30" s="272"/>
      <c r="DQA30" s="272"/>
      <c r="DQB30" s="256"/>
      <c r="DQG30" s="271"/>
      <c r="DQH30" s="272"/>
      <c r="DQI30" s="272"/>
      <c r="DQJ30" s="256"/>
      <c r="DQO30" s="271"/>
      <c r="DQP30" s="272"/>
      <c r="DQQ30" s="272"/>
      <c r="DQR30" s="256"/>
      <c r="DQW30" s="271"/>
      <c r="DQX30" s="272"/>
      <c r="DQY30" s="272"/>
      <c r="DQZ30" s="256"/>
      <c r="DRE30" s="271"/>
      <c r="DRF30" s="272"/>
      <c r="DRG30" s="272"/>
      <c r="DRH30" s="256"/>
      <c r="DRM30" s="271"/>
      <c r="DRN30" s="272"/>
      <c r="DRO30" s="272"/>
      <c r="DRP30" s="256"/>
      <c r="DRU30" s="271"/>
      <c r="DRV30" s="272"/>
      <c r="DRW30" s="272"/>
      <c r="DRX30" s="256"/>
      <c r="DSC30" s="271"/>
      <c r="DSD30" s="272"/>
      <c r="DSE30" s="272"/>
      <c r="DSF30" s="256"/>
      <c r="DSK30" s="271"/>
      <c r="DSL30" s="272"/>
      <c r="DSM30" s="272"/>
      <c r="DSN30" s="256"/>
      <c r="DSS30" s="271"/>
      <c r="DST30" s="272"/>
      <c r="DSU30" s="272"/>
      <c r="DSV30" s="256"/>
      <c r="DTA30" s="271"/>
      <c r="DTB30" s="272"/>
      <c r="DTC30" s="272"/>
      <c r="DTD30" s="256"/>
      <c r="DTI30" s="271"/>
      <c r="DTJ30" s="272"/>
      <c r="DTK30" s="272"/>
      <c r="DTL30" s="256"/>
      <c r="DTQ30" s="271"/>
      <c r="DTR30" s="272"/>
      <c r="DTS30" s="272"/>
      <c r="DTT30" s="256"/>
      <c r="DTY30" s="271"/>
      <c r="DTZ30" s="272"/>
      <c r="DUA30" s="272"/>
      <c r="DUB30" s="256"/>
      <c r="DUG30" s="271"/>
      <c r="DUH30" s="272"/>
      <c r="DUI30" s="272"/>
      <c r="DUJ30" s="256"/>
      <c r="DUO30" s="271"/>
      <c r="DUP30" s="272"/>
      <c r="DUQ30" s="272"/>
      <c r="DUR30" s="256"/>
      <c r="DUW30" s="271"/>
      <c r="DUX30" s="272"/>
      <c r="DUY30" s="272"/>
      <c r="DUZ30" s="256"/>
      <c r="DVE30" s="271"/>
      <c r="DVF30" s="272"/>
      <c r="DVG30" s="272"/>
      <c r="DVH30" s="256"/>
      <c r="DVM30" s="271"/>
      <c r="DVN30" s="272"/>
      <c r="DVO30" s="272"/>
      <c r="DVP30" s="256"/>
      <c r="DVU30" s="271"/>
      <c r="DVV30" s="272"/>
      <c r="DVW30" s="272"/>
      <c r="DVX30" s="256"/>
      <c r="DWC30" s="271"/>
      <c r="DWD30" s="272"/>
      <c r="DWE30" s="272"/>
      <c r="DWF30" s="256"/>
      <c r="DWK30" s="271"/>
      <c r="DWL30" s="272"/>
      <c r="DWM30" s="272"/>
      <c r="DWN30" s="256"/>
      <c r="DWS30" s="271"/>
      <c r="DWT30" s="272"/>
      <c r="DWU30" s="272"/>
      <c r="DWV30" s="256"/>
      <c r="DXA30" s="271"/>
      <c r="DXB30" s="272"/>
      <c r="DXC30" s="272"/>
      <c r="DXD30" s="256"/>
      <c r="DXI30" s="271"/>
      <c r="DXJ30" s="272"/>
      <c r="DXK30" s="272"/>
      <c r="DXL30" s="256"/>
      <c r="DXQ30" s="271"/>
      <c r="DXR30" s="272"/>
      <c r="DXS30" s="272"/>
      <c r="DXT30" s="256"/>
      <c r="DXY30" s="271"/>
      <c r="DXZ30" s="272"/>
      <c r="DYA30" s="272"/>
      <c r="DYB30" s="256"/>
      <c r="DYG30" s="271"/>
      <c r="DYH30" s="272"/>
      <c r="DYI30" s="272"/>
      <c r="DYJ30" s="256"/>
      <c r="DYO30" s="271"/>
      <c r="DYP30" s="272"/>
      <c r="DYQ30" s="272"/>
      <c r="DYR30" s="256"/>
      <c r="DYW30" s="271"/>
      <c r="DYX30" s="272"/>
      <c r="DYY30" s="272"/>
      <c r="DYZ30" s="256"/>
      <c r="DZE30" s="271"/>
      <c r="DZF30" s="272"/>
      <c r="DZG30" s="272"/>
      <c r="DZH30" s="256"/>
      <c r="DZM30" s="271"/>
      <c r="DZN30" s="272"/>
      <c r="DZO30" s="272"/>
      <c r="DZP30" s="256"/>
      <c r="DZU30" s="271"/>
      <c r="DZV30" s="272"/>
      <c r="DZW30" s="272"/>
      <c r="DZX30" s="256"/>
      <c r="EAC30" s="271"/>
      <c r="EAD30" s="272"/>
      <c r="EAE30" s="272"/>
      <c r="EAF30" s="256"/>
      <c r="EAK30" s="271"/>
      <c r="EAL30" s="272"/>
      <c r="EAM30" s="272"/>
      <c r="EAN30" s="256"/>
      <c r="EAS30" s="271"/>
      <c r="EAT30" s="272"/>
      <c r="EAU30" s="272"/>
      <c r="EAV30" s="256"/>
      <c r="EBA30" s="271"/>
      <c r="EBB30" s="272"/>
      <c r="EBC30" s="272"/>
      <c r="EBD30" s="256"/>
      <c r="EBI30" s="271"/>
      <c r="EBJ30" s="272"/>
      <c r="EBK30" s="272"/>
      <c r="EBL30" s="256"/>
      <c r="EBQ30" s="271"/>
      <c r="EBR30" s="272"/>
      <c r="EBS30" s="272"/>
      <c r="EBT30" s="256"/>
      <c r="EBY30" s="271"/>
      <c r="EBZ30" s="272"/>
      <c r="ECA30" s="272"/>
      <c r="ECB30" s="256"/>
      <c r="ECG30" s="271"/>
      <c r="ECH30" s="272"/>
      <c r="ECI30" s="272"/>
      <c r="ECJ30" s="256"/>
      <c r="ECO30" s="271"/>
      <c r="ECP30" s="272"/>
      <c r="ECQ30" s="272"/>
      <c r="ECR30" s="256"/>
      <c r="ECW30" s="271"/>
      <c r="ECX30" s="272"/>
      <c r="ECY30" s="272"/>
      <c r="ECZ30" s="256"/>
      <c r="EDE30" s="271"/>
      <c r="EDF30" s="272"/>
      <c r="EDG30" s="272"/>
      <c r="EDH30" s="256"/>
      <c r="EDM30" s="271"/>
      <c r="EDN30" s="272"/>
      <c r="EDO30" s="272"/>
      <c r="EDP30" s="256"/>
      <c r="EDU30" s="271"/>
      <c r="EDV30" s="272"/>
      <c r="EDW30" s="272"/>
      <c r="EDX30" s="256"/>
      <c r="EEC30" s="271"/>
      <c r="EED30" s="272"/>
      <c r="EEE30" s="272"/>
      <c r="EEF30" s="256"/>
      <c r="EEK30" s="271"/>
      <c r="EEL30" s="272"/>
      <c r="EEM30" s="272"/>
      <c r="EEN30" s="256"/>
      <c r="EES30" s="271"/>
      <c r="EET30" s="272"/>
      <c r="EEU30" s="272"/>
      <c r="EEV30" s="256"/>
      <c r="EFA30" s="271"/>
      <c r="EFB30" s="272"/>
      <c r="EFC30" s="272"/>
      <c r="EFD30" s="256"/>
      <c r="EFI30" s="271"/>
      <c r="EFJ30" s="272"/>
      <c r="EFK30" s="272"/>
      <c r="EFL30" s="256"/>
      <c r="EFQ30" s="271"/>
      <c r="EFR30" s="272"/>
      <c r="EFS30" s="272"/>
      <c r="EFT30" s="256"/>
      <c r="EFY30" s="271"/>
      <c r="EFZ30" s="272"/>
      <c r="EGA30" s="272"/>
      <c r="EGB30" s="256"/>
      <c r="EGG30" s="271"/>
      <c r="EGH30" s="272"/>
      <c r="EGI30" s="272"/>
      <c r="EGJ30" s="256"/>
      <c r="EGO30" s="271"/>
      <c r="EGP30" s="272"/>
      <c r="EGQ30" s="272"/>
      <c r="EGR30" s="256"/>
      <c r="EGW30" s="271"/>
      <c r="EGX30" s="272"/>
      <c r="EGY30" s="272"/>
      <c r="EGZ30" s="256"/>
      <c r="EHE30" s="271"/>
      <c r="EHF30" s="272"/>
      <c r="EHG30" s="272"/>
      <c r="EHH30" s="256"/>
      <c r="EHM30" s="271"/>
      <c r="EHN30" s="272"/>
      <c r="EHO30" s="272"/>
      <c r="EHP30" s="256"/>
      <c r="EHU30" s="271"/>
      <c r="EHV30" s="272"/>
      <c r="EHW30" s="272"/>
      <c r="EHX30" s="256"/>
      <c r="EIC30" s="271"/>
      <c r="EID30" s="272"/>
      <c r="EIE30" s="272"/>
      <c r="EIF30" s="256"/>
      <c r="EIK30" s="271"/>
      <c r="EIL30" s="272"/>
      <c r="EIM30" s="272"/>
      <c r="EIN30" s="256"/>
      <c r="EIS30" s="271"/>
      <c r="EIT30" s="272"/>
      <c r="EIU30" s="272"/>
      <c r="EIV30" s="256"/>
      <c r="EJA30" s="271"/>
      <c r="EJB30" s="272"/>
      <c r="EJC30" s="272"/>
      <c r="EJD30" s="256"/>
      <c r="EJI30" s="271"/>
      <c r="EJJ30" s="272"/>
      <c r="EJK30" s="272"/>
      <c r="EJL30" s="256"/>
      <c r="EJQ30" s="271"/>
      <c r="EJR30" s="272"/>
      <c r="EJS30" s="272"/>
      <c r="EJT30" s="256"/>
      <c r="EJY30" s="271"/>
      <c r="EJZ30" s="272"/>
      <c r="EKA30" s="272"/>
      <c r="EKB30" s="256"/>
      <c r="EKG30" s="271"/>
      <c r="EKH30" s="272"/>
      <c r="EKI30" s="272"/>
      <c r="EKJ30" s="256"/>
      <c r="EKO30" s="271"/>
      <c r="EKP30" s="272"/>
      <c r="EKQ30" s="272"/>
      <c r="EKR30" s="256"/>
      <c r="EKW30" s="271"/>
      <c r="EKX30" s="272"/>
      <c r="EKY30" s="272"/>
      <c r="EKZ30" s="256"/>
      <c r="ELE30" s="271"/>
      <c r="ELF30" s="272"/>
      <c r="ELG30" s="272"/>
      <c r="ELH30" s="256"/>
      <c r="ELM30" s="271"/>
      <c r="ELN30" s="272"/>
      <c r="ELO30" s="272"/>
      <c r="ELP30" s="256"/>
      <c r="ELU30" s="271"/>
      <c r="ELV30" s="272"/>
      <c r="ELW30" s="272"/>
      <c r="ELX30" s="256"/>
      <c r="EMC30" s="271"/>
      <c r="EMD30" s="272"/>
      <c r="EME30" s="272"/>
      <c r="EMF30" s="256"/>
      <c r="EMK30" s="271"/>
      <c r="EML30" s="272"/>
      <c r="EMM30" s="272"/>
      <c r="EMN30" s="256"/>
      <c r="EMS30" s="271"/>
      <c r="EMT30" s="272"/>
      <c r="EMU30" s="272"/>
      <c r="EMV30" s="256"/>
      <c r="ENA30" s="271"/>
      <c r="ENB30" s="272"/>
      <c r="ENC30" s="272"/>
      <c r="END30" s="256"/>
      <c r="ENI30" s="271"/>
      <c r="ENJ30" s="272"/>
      <c r="ENK30" s="272"/>
      <c r="ENL30" s="256"/>
      <c r="ENQ30" s="271"/>
      <c r="ENR30" s="272"/>
      <c r="ENS30" s="272"/>
      <c r="ENT30" s="256"/>
      <c r="ENY30" s="271"/>
      <c r="ENZ30" s="272"/>
      <c r="EOA30" s="272"/>
      <c r="EOB30" s="256"/>
      <c r="EOG30" s="271"/>
      <c r="EOH30" s="272"/>
      <c r="EOI30" s="272"/>
      <c r="EOJ30" s="256"/>
      <c r="EOO30" s="271"/>
      <c r="EOP30" s="272"/>
      <c r="EOQ30" s="272"/>
      <c r="EOR30" s="256"/>
      <c r="EOW30" s="271"/>
      <c r="EOX30" s="272"/>
      <c r="EOY30" s="272"/>
      <c r="EOZ30" s="256"/>
      <c r="EPE30" s="271"/>
      <c r="EPF30" s="272"/>
      <c r="EPG30" s="272"/>
      <c r="EPH30" s="256"/>
      <c r="EPM30" s="271"/>
      <c r="EPN30" s="272"/>
      <c r="EPO30" s="272"/>
      <c r="EPP30" s="256"/>
      <c r="EPU30" s="271"/>
      <c r="EPV30" s="272"/>
      <c r="EPW30" s="272"/>
      <c r="EPX30" s="256"/>
      <c r="EQC30" s="271"/>
      <c r="EQD30" s="272"/>
      <c r="EQE30" s="272"/>
      <c r="EQF30" s="256"/>
      <c r="EQK30" s="271"/>
      <c r="EQL30" s="272"/>
      <c r="EQM30" s="272"/>
      <c r="EQN30" s="256"/>
      <c r="EQS30" s="271"/>
      <c r="EQT30" s="272"/>
      <c r="EQU30" s="272"/>
      <c r="EQV30" s="256"/>
      <c r="ERA30" s="271"/>
      <c r="ERB30" s="272"/>
      <c r="ERC30" s="272"/>
      <c r="ERD30" s="256"/>
      <c r="ERI30" s="271"/>
      <c r="ERJ30" s="272"/>
      <c r="ERK30" s="272"/>
      <c r="ERL30" s="256"/>
      <c r="ERQ30" s="271"/>
      <c r="ERR30" s="272"/>
      <c r="ERS30" s="272"/>
      <c r="ERT30" s="256"/>
      <c r="ERY30" s="271"/>
      <c r="ERZ30" s="272"/>
      <c r="ESA30" s="272"/>
      <c r="ESB30" s="256"/>
      <c r="ESG30" s="271"/>
      <c r="ESH30" s="272"/>
      <c r="ESI30" s="272"/>
      <c r="ESJ30" s="256"/>
      <c r="ESO30" s="271"/>
      <c r="ESP30" s="272"/>
      <c r="ESQ30" s="272"/>
      <c r="ESR30" s="256"/>
      <c r="ESW30" s="271"/>
      <c r="ESX30" s="272"/>
      <c r="ESY30" s="272"/>
      <c r="ESZ30" s="256"/>
      <c r="ETE30" s="271"/>
      <c r="ETF30" s="272"/>
      <c r="ETG30" s="272"/>
      <c r="ETH30" s="256"/>
      <c r="ETM30" s="271"/>
      <c r="ETN30" s="272"/>
      <c r="ETO30" s="272"/>
      <c r="ETP30" s="256"/>
      <c r="ETU30" s="271"/>
      <c r="ETV30" s="272"/>
      <c r="ETW30" s="272"/>
      <c r="ETX30" s="256"/>
      <c r="EUC30" s="271"/>
      <c r="EUD30" s="272"/>
      <c r="EUE30" s="272"/>
      <c r="EUF30" s="256"/>
      <c r="EUK30" s="271"/>
      <c r="EUL30" s="272"/>
      <c r="EUM30" s="272"/>
      <c r="EUN30" s="256"/>
      <c r="EUS30" s="271"/>
      <c r="EUT30" s="272"/>
      <c r="EUU30" s="272"/>
      <c r="EUV30" s="256"/>
      <c r="EVA30" s="271"/>
      <c r="EVB30" s="272"/>
      <c r="EVC30" s="272"/>
      <c r="EVD30" s="256"/>
      <c r="EVI30" s="271"/>
      <c r="EVJ30" s="272"/>
      <c r="EVK30" s="272"/>
      <c r="EVL30" s="256"/>
      <c r="EVQ30" s="271"/>
      <c r="EVR30" s="272"/>
      <c r="EVS30" s="272"/>
      <c r="EVT30" s="256"/>
      <c r="EVY30" s="271"/>
      <c r="EVZ30" s="272"/>
      <c r="EWA30" s="272"/>
      <c r="EWB30" s="256"/>
      <c r="EWG30" s="271"/>
      <c r="EWH30" s="272"/>
      <c r="EWI30" s="272"/>
      <c r="EWJ30" s="256"/>
      <c r="EWO30" s="271"/>
      <c r="EWP30" s="272"/>
      <c r="EWQ30" s="272"/>
      <c r="EWR30" s="256"/>
      <c r="EWW30" s="271"/>
      <c r="EWX30" s="272"/>
      <c r="EWY30" s="272"/>
      <c r="EWZ30" s="256"/>
      <c r="EXE30" s="271"/>
      <c r="EXF30" s="272"/>
      <c r="EXG30" s="272"/>
      <c r="EXH30" s="256"/>
      <c r="EXM30" s="271"/>
      <c r="EXN30" s="272"/>
      <c r="EXO30" s="272"/>
      <c r="EXP30" s="256"/>
      <c r="EXU30" s="271"/>
      <c r="EXV30" s="272"/>
      <c r="EXW30" s="272"/>
      <c r="EXX30" s="256"/>
      <c r="EYC30" s="271"/>
      <c r="EYD30" s="272"/>
      <c r="EYE30" s="272"/>
      <c r="EYF30" s="256"/>
      <c r="EYK30" s="271"/>
      <c r="EYL30" s="272"/>
      <c r="EYM30" s="272"/>
      <c r="EYN30" s="256"/>
      <c r="EYS30" s="271"/>
      <c r="EYT30" s="272"/>
      <c r="EYU30" s="272"/>
      <c r="EYV30" s="256"/>
      <c r="EZA30" s="271"/>
      <c r="EZB30" s="272"/>
      <c r="EZC30" s="272"/>
      <c r="EZD30" s="256"/>
      <c r="EZI30" s="271"/>
      <c r="EZJ30" s="272"/>
      <c r="EZK30" s="272"/>
      <c r="EZL30" s="256"/>
      <c r="EZQ30" s="271"/>
      <c r="EZR30" s="272"/>
      <c r="EZS30" s="272"/>
      <c r="EZT30" s="256"/>
      <c r="EZY30" s="271"/>
      <c r="EZZ30" s="272"/>
      <c r="FAA30" s="272"/>
      <c r="FAB30" s="256"/>
      <c r="FAG30" s="271"/>
      <c r="FAH30" s="272"/>
      <c r="FAI30" s="272"/>
      <c r="FAJ30" s="256"/>
      <c r="FAO30" s="271"/>
      <c r="FAP30" s="272"/>
      <c r="FAQ30" s="272"/>
      <c r="FAR30" s="256"/>
      <c r="FAW30" s="271"/>
      <c r="FAX30" s="272"/>
      <c r="FAY30" s="272"/>
      <c r="FAZ30" s="256"/>
      <c r="FBE30" s="271"/>
      <c r="FBF30" s="272"/>
      <c r="FBG30" s="272"/>
      <c r="FBH30" s="256"/>
      <c r="FBM30" s="271"/>
      <c r="FBN30" s="272"/>
      <c r="FBO30" s="272"/>
      <c r="FBP30" s="256"/>
      <c r="FBU30" s="271"/>
      <c r="FBV30" s="272"/>
      <c r="FBW30" s="272"/>
      <c r="FBX30" s="256"/>
      <c r="FCC30" s="271"/>
      <c r="FCD30" s="272"/>
      <c r="FCE30" s="272"/>
      <c r="FCF30" s="256"/>
      <c r="FCK30" s="271"/>
      <c r="FCL30" s="272"/>
      <c r="FCM30" s="272"/>
      <c r="FCN30" s="256"/>
      <c r="FCS30" s="271"/>
      <c r="FCT30" s="272"/>
      <c r="FCU30" s="272"/>
      <c r="FCV30" s="256"/>
      <c r="FDA30" s="271"/>
      <c r="FDB30" s="272"/>
      <c r="FDC30" s="272"/>
      <c r="FDD30" s="256"/>
      <c r="FDI30" s="271"/>
      <c r="FDJ30" s="272"/>
      <c r="FDK30" s="272"/>
      <c r="FDL30" s="256"/>
      <c r="FDQ30" s="271"/>
      <c r="FDR30" s="272"/>
      <c r="FDS30" s="272"/>
      <c r="FDT30" s="256"/>
      <c r="FDY30" s="271"/>
      <c r="FDZ30" s="272"/>
      <c r="FEA30" s="272"/>
      <c r="FEB30" s="256"/>
      <c r="FEG30" s="271"/>
      <c r="FEH30" s="272"/>
      <c r="FEI30" s="272"/>
      <c r="FEJ30" s="256"/>
      <c r="FEO30" s="271"/>
      <c r="FEP30" s="272"/>
      <c r="FEQ30" s="272"/>
      <c r="FER30" s="256"/>
      <c r="FEW30" s="271"/>
      <c r="FEX30" s="272"/>
      <c r="FEY30" s="272"/>
      <c r="FEZ30" s="256"/>
      <c r="FFE30" s="271"/>
      <c r="FFF30" s="272"/>
      <c r="FFG30" s="272"/>
      <c r="FFH30" s="256"/>
      <c r="FFM30" s="271"/>
      <c r="FFN30" s="272"/>
      <c r="FFO30" s="272"/>
      <c r="FFP30" s="256"/>
      <c r="FFU30" s="271"/>
      <c r="FFV30" s="272"/>
      <c r="FFW30" s="272"/>
      <c r="FFX30" s="256"/>
      <c r="FGC30" s="271"/>
      <c r="FGD30" s="272"/>
      <c r="FGE30" s="272"/>
      <c r="FGF30" s="256"/>
      <c r="FGK30" s="271"/>
      <c r="FGL30" s="272"/>
      <c r="FGM30" s="272"/>
      <c r="FGN30" s="256"/>
      <c r="FGS30" s="271"/>
      <c r="FGT30" s="272"/>
      <c r="FGU30" s="272"/>
      <c r="FGV30" s="256"/>
      <c r="FHA30" s="271"/>
      <c r="FHB30" s="272"/>
      <c r="FHC30" s="272"/>
      <c r="FHD30" s="256"/>
      <c r="FHI30" s="271"/>
      <c r="FHJ30" s="272"/>
      <c r="FHK30" s="272"/>
      <c r="FHL30" s="256"/>
      <c r="FHQ30" s="271"/>
      <c r="FHR30" s="272"/>
      <c r="FHS30" s="272"/>
      <c r="FHT30" s="256"/>
      <c r="FHY30" s="271"/>
      <c r="FHZ30" s="272"/>
      <c r="FIA30" s="272"/>
      <c r="FIB30" s="256"/>
      <c r="FIG30" s="271"/>
      <c r="FIH30" s="272"/>
      <c r="FII30" s="272"/>
      <c r="FIJ30" s="256"/>
      <c r="FIO30" s="271"/>
      <c r="FIP30" s="272"/>
      <c r="FIQ30" s="272"/>
      <c r="FIR30" s="256"/>
      <c r="FIW30" s="271"/>
      <c r="FIX30" s="272"/>
      <c r="FIY30" s="272"/>
      <c r="FIZ30" s="256"/>
      <c r="FJE30" s="271"/>
      <c r="FJF30" s="272"/>
      <c r="FJG30" s="272"/>
      <c r="FJH30" s="256"/>
      <c r="FJM30" s="271"/>
      <c r="FJN30" s="272"/>
      <c r="FJO30" s="272"/>
      <c r="FJP30" s="256"/>
      <c r="FJU30" s="271"/>
      <c r="FJV30" s="272"/>
      <c r="FJW30" s="272"/>
      <c r="FJX30" s="256"/>
      <c r="FKC30" s="271"/>
      <c r="FKD30" s="272"/>
      <c r="FKE30" s="272"/>
      <c r="FKF30" s="256"/>
      <c r="FKK30" s="271"/>
      <c r="FKL30" s="272"/>
      <c r="FKM30" s="272"/>
      <c r="FKN30" s="256"/>
      <c r="FKS30" s="271"/>
      <c r="FKT30" s="272"/>
      <c r="FKU30" s="272"/>
      <c r="FKV30" s="256"/>
      <c r="FLA30" s="271"/>
      <c r="FLB30" s="272"/>
      <c r="FLC30" s="272"/>
      <c r="FLD30" s="256"/>
      <c r="FLI30" s="271"/>
      <c r="FLJ30" s="272"/>
      <c r="FLK30" s="272"/>
      <c r="FLL30" s="256"/>
      <c r="FLQ30" s="271"/>
      <c r="FLR30" s="272"/>
      <c r="FLS30" s="272"/>
      <c r="FLT30" s="256"/>
      <c r="FLY30" s="271"/>
      <c r="FLZ30" s="272"/>
      <c r="FMA30" s="272"/>
      <c r="FMB30" s="256"/>
      <c r="FMG30" s="271"/>
      <c r="FMH30" s="272"/>
      <c r="FMI30" s="272"/>
      <c r="FMJ30" s="256"/>
      <c r="FMO30" s="271"/>
      <c r="FMP30" s="272"/>
      <c r="FMQ30" s="272"/>
      <c r="FMR30" s="256"/>
      <c r="FMW30" s="271"/>
      <c r="FMX30" s="272"/>
      <c r="FMY30" s="272"/>
      <c r="FMZ30" s="256"/>
      <c r="FNE30" s="271"/>
      <c r="FNF30" s="272"/>
      <c r="FNG30" s="272"/>
      <c r="FNH30" s="256"/>
      <c r="FNM30" s="271"/>
      <c r="FNN30" s="272"/>
      <c r="FNO30" s="272"/>
      <c r="FNP30" s="256"/>
      <c r="FNU30" s="271"/>
      <c r="FNV30" s="272"/>
      <c r="FNW30" s="272"/>
      <c r="FNX30" s="256"/>
      <c r="FOC30" s="271"/>
      <c r="FOD30" s="272"/>
      <c r="FOE30" s="272"/>
      <c r="FOF30" s="256"/>
      <c r="FOK30" s="271"/>
      <c r="FOL30" s="272"/>
      <c r="FOM30" s="272"/>
      <c r="FON30" s="256"/>
      <c r="FOS30" s="271"/>
      <c r="FOT30" s="272"/>
      <c r="FOU30" s="272"/>
      <c r="FOV30" s="256"/>
      <c r="FPA30" s="271"/>
      <c r="FPB30" s="272"/>
      <c r="FPC30" s="272"/>
      <c r="FPD30" s="256"/>
      <c r="FPI30" s="271"/>
      <c r="FPJ30" s="272"/>
      <c r="FPK30" s="272"/>
      <c r="FPL30" s="256"/>
      <c r="FPQ30" s="271"/>
      <c r="FPR30" s="272"/>
      <c r="FPS30" s="272"/>
      <c r="FPT30" s="256"/>
      <c r="FPY30" s="271"/>
      <c r="FPZ30" s="272"/>
      <c r="FQA30" s="272"/>
      <c r="FQB30" s="256"/>
      <c r="FQG30" s="271"/>
      <c r="FQH30" s="272"/>
      <c r="FQI30" s="272"/>
      <c r="FQJ30" s="256"/>
      <c r="FQO30" s="271"/>
      <c r="FQP30" s="272"/>
      <c r="FQQ30" s="272"/>
      <c r="FQR30" s="256"/>
      <c r="FQW30" s="271"/>
      <c r="FQX30" s="272"/>
      <c r="FQY30" s="272"/>
      <c r="FQZ30" s="256"/>
      <c r="FRE30" s="271"/>
      <c r="FRF30" s="272"/>
      <c r="FRG30" s="272"/>
      <c r="FRH30" s="256"/>
      <c r="FRM30" s="271"/>
      <c r="FRN30" s="272"/>
      <c r="FRO30" s="272"/>
      <c r="FRP30" s="256"/>
      <c r="FRU30" s="271"/>
      <c r="FRV30" s="272"/>
      <c r="FRW30" s="272"/>
      <c r="FRX30" s="256"/>
      <c r="FSC30" s="271"/>
      <c r="FSD30" s="272"/>
      <c r="FSE30" s="272"/>
      <c r="FSF30" s="256"/>
      <c r="FSK30" s="271"/>
      <c r="FSL30" s="272"/>
      <c r="FSM30" s="272"/>
      <c r="FSN30" s="256"/>
      <c r="FSS30" s="271"/>
      <c r="FST30" s="272"/>
      <c r="FSU30" s="272"/>
      <c r="FSV30" s="256"/>
      <c r="FTA30" s="271"/>
      <c r="FTB30" s="272"/>
      <c r="FTC30" s="272"/>
      <c r="FTD30" s="256"/>
      <c r="FTI30" s="271"/>
      <c r="FTJ30" s="272"/>
      <c r="FTK30" s="272"/>
      <c r="FTL30" s="256"/>
      <c r="FTQ30" s="271"/>
      <c r="FTR30" s="272"/>
      <c r="FTS30" s="272"/>
      <c r="FTT30" s="256"/>
      <c r="FTY30" s="271"/>
      <c r="FTZ30" s="272"/>
      <c r="FUA30" s="272"/>
      <c r="FUB30" s="256"/>
      <c r="FUG30" s="271"/>
      <c r="FUH30" s="272"/>
      <c r="FUI30" s="272"/>
      <c r="FUJ30" s="256"/>
      <c r="FUO30" s="271"/>
      <c r="FUP30" s="272"/>
      <c r="FUQ30" s="272"/>
      <c r="FUR30" s="256"/>
      <c r="FUW30" s="271"/>
      <c r="FUX30" s="272"/>
      <c r="FUY30" s="272"/>
      <c r="FUZ30" s="256"/>
      <c r="FVE30" s="271"/>
      <c r="FVF30" s="272"/>
      <c r="FVG30" s="272"/>
      <c r="FVH30" s="256"/>
      <c r="FVM30" s="271"/>
      <c r="FVN30" s="272"/>
      <c r="FVO30" s="272"/>
      <c r="FVP30" s="256"/>
      <c r="FVU30" s="271"/>
      <c r="FVV30" s="272"/>
      <c r="FVW30" s="272"/>
      <c r="FVX30" s="256"/>
      <c r="FWC30" s="271"/>
      <c r="FWD30" s="272"/>
      <c r="FWE30" s="272"/>
      <c r="FWF30" s="256"/>
      <c r="FWK30" s="271"/>
      <c r="FWL30" s="272"/>
      <c r="FWM30" s="272"/>
      <c r="FWN30" s="256"/>
      <c r="FWS30" s="271"/>
      <c r="FWT30" s="272"/>
      <c r="FWU30" s="272"/>
      <c r="FWV30" s="256"/>
      <c r="FXA30" s="271"/>
      <c r="FXB30" s="272"/>
      <c r="FXC30" s="272"/>
      <c r="FXD30" s="256"/>
      <c r="FXI30" s="271"/>
      <c r="FXJ30" s="272"/>
      <c r="FXK30" s="272"/>
      <c r="FXL30" s="256"/>
      <c r="FXQ30" s="271"/>
      <c r="FXR30" s="272"/>
      <c r="FXS30" s="272"/>
      <c r="FXT30" s="256"/>
      <c r="FXY30" s="271"/>
      <c r="FXZ30" s="272"/>
      <c r="FYA30" s="272"/>
      <c r="FYB30" s="256"/>
      <c r="FYG30" s="271"/>
      <c r="FYH30" s="272"/>
      <c r="FYI30" s="272"/>
      <c r="FYJ30" s="256"/>
      <c r="FYO30" s="271"/>
      <c r="FYP30" s="272"/>
      <c r="FYQ30" s="272"/>
      <c r="FYR30" s="256"/>
      <c r="FYW30" s="271"/>
      <c r="FYX30" s="272"/>
      <c r="FYY30" s="272"/>
      <c r="FYZ30" s="256"/>
      <c r="FZE30" s="271"/>
      <c r="FZF30" s="272"/>
      <c r="FZG30" s="272"/>
      <c r="FZH30" s="256"/>
      <c r="FZM30" s="271"/>
      <c r="FZN30" s="272"/>
      <c r="FZO30" s="272"/>
      <c r="FZP30" s="256"/>
      <c r="FZU30" s="271"/>
      <c r="FZV30" s="272"/>
      <c r="FZW30" s="272"/>
      <c r="FZX30" s="256"/>
      <c r="GAC30" s="271"/>
      <c r="GAD30" s="272"/>
      <c r="GAE30" s="272"/>
      <c r="GAF30" s="256"/>
      <c r="GAK30" s="271"/>
      <c r="GAL30" s="272"/>
      <c r="GAM30" s="272"/>
      <c r="GAN30" s="256"/>
      <c r="GAS30" s="271"/>
      <c r="GAT30" s="272"/>
      <c r="GAU30" s="272"/>
      <c r="GAV30" s="256"/>
      <c r="GBA30" s="271"/>
      <c r="GBB30" s="272"/>
      <c r="GBC30" s="272"/>
      <c r="GBD30" s="256"/>
      <c r="GBI30" s="271"/>
      <c r="GBJ30" s="272"/>
      <c r="GBK30" s="272"/>
      <c r="GBL30" s="256"/>
      <c r="GBQ30" s="271"/>
      <c r="GBR30" s="272"/>
      <c r="GBS30" s="272"/>
      <c r="GBT30" s="256"/>
      <c r="GBY30" s="271"/>
      <c r="GBZ30" s="272"/>
      <c r="GCA30" s="272"/>
      <c r="GCB30" s="256"/>
      <c r="GCG30" s="271"/>
      <c r="GCH30" s="272"/>
      <c r="GCI30" s="272"/>
      <c r="GCJ30" s="256"/>
      <c r="GCO30" s="271"/>
      <c r="GCP30" s="272"/>
      <c r="GCQ30" s="272"/>
      <c r="GCR30" s="256"/>
      <c r="GCW30" s="271"/>
      <c r="GCX30" s="272"/>
      <c r="GCY30" s="272"/>
      <c r="GCZ30" s="256"/>
      <c r="GDE30" s="271"/>
      <c r="GDF30" s="272"/>
      <c r="GDG30" s="272"/>
      <c r="GDH30" s="256"/>
      <c r="GDM30" s="271"/>
      <c r="GDN30" s="272"/>
      <c r="GDO30" s="272"/>
      <c r="GDP30" s="256"/>
      <c r="GDU30" s="271"/>
      <c r="GDV30" s="272"/>
      <c r="GDW30" s="272"/>
      <c r="GDX30" s="256"/>
      <c r="GEC30" s="271"/>
      <c r="GED30" s="272"/>
      <c r="GEE30" s="272"/>
      <c r="GEF30" s="256"/>
      <c r="GEK30" s="271"/>
      <c r="GEL30" s="272"/>
      <c r="GEM30" s="272"/>
      <c r="GEN30" s="256"/>
      <c r="GES30" s="271"/>
      <c r="GET30" s="272"/>
      <c r="GEU30" s="272"/>
      <c r="GEV30" s="256"/>
      <c r="GFA30" s="271"/>
      <c r="GFB30" s="272"/>
      <c r="GFC30" s="272"/>
      <c r="GFD30" s="256"/>
      <c r="GFI30" s="271"/>
      <c r="GFJ30" s="272"/>
      <c r="GFK30" s="272"/>
      <c r="GFL30" s="256"/>
      <c r="GFQ30" s="271"/>
      <c r="GFR30" s="272"/>
      <c r="GFS30" s="272"/>
      <c r="GFT30" s="256"/>
      <c r="GFY30" s="271"/>
      <c r="GFZ30" s="272"/>
      <c r="GGA30" s="272"/>
      <c r="GGB30" s="256"/>
      <c r="GGG30" s="271"/>
      <c r="GGH30" s="272"/>
      <c r="GGI30" s="272"/>
      <c r="GGJ30" s="256"/>
      <c r="GGO30" s="271"/>
      <c r="GGP30" s="272"/>
      <c r="GGQ30" s="272"/>
      <c r="GGR30" s="256"/>
      <c r="GGW30" s="271"/>
      <c r="GGX30" s="272"/>
      <c r="GGY30" s="272"/>
      <c r="GGZ30" s="256"/>
      <c r="GHE30" s="271"/>
      <c r="GHF30" s="272"/>
      <c r="GHG30" s="272"/>
      <c r="GHH30" s="256"/>
      <c r="GHM30" s="271"/>
      <c r="GHN30" s="272"/>
      <c r="GHO30" s="272"/>
      <c r="GHP30" s="256"/>
      <c r="GHU30" s="271"/>
      <c r="GHV30" s="272"/>
      <c r="GHW30" s="272"/>
      <c r="GHX30" s="256"/>
      <c r="GIC30" s="271"/>
      <c r="GID30" s="272"/>
      <c r="GIE30" s="272"/>
      <c r="GIF30" s="256"/>
      <c r="GIK30" s="271"/>
      <c r="GIL30" s="272"/>
      <c r="GIM30" s="272"/>
      <c r="GIN30" s="256"/>
      <c r="GIS30" s="271"/>
      <c r="GIT30" s="272"/>
      <c r="GIU30" s="272"/>
      <c r="GIV30" s="256"/>
      <c r="GJA30" s="271"/>
      <c r="GJB30" s="272"/>
      <c r="GJC30" s="272"/>
      <c r="GJD30" s="256"/>
      <c r="GJI30" s="271"/>
      <c r="GJJ30" s="272"/>
      <c r="GJK30" s="272"/>
      <c r="GJL30" s="256"/>
      <c r="GJQ30" s="271"/>
      <c r="GJR30" s="272"/>
      <c r="GJS30" s="272"/>
      <c r="GJT30" s="256"/>
      <c r="GJY30" s="271"/>
      <c r="GJZ30" s="272"/>
      <c r="GKA30" s="272"/>
      <c r="GKB30" s="256"/>
      <c r="GKG30" s="271"/>
      <c r="GKH30" s="272"/>
      <c r="GKI30" s="272"/>
      <c r="GKJ30" s="256"/>
      <c r="GKO30" s="271"/>
      <c r="GKP30" s="272"/>
      <c r="GKQ30" s="272"/>
      <c r="GKR30" s="256"/>
      <c r="GKW30" s="271"/>
      <c r="GKX30" s="272"/>
      <c r="GKY30" s="272"/>
      <c r="GKZ30" s="256"/>
      <c r="GLE30" s="271"/>
      <c r="GLF30" s="272"/>
      <c r="GLG30" s="272"/>
      <c r="GLH30" s="256"/>
      <c r="GLM30" s="271"/>
      <c r="GLN30" s="272"/>
      <c r="GLO30" s="272"/>
      <c r="GLP30" s="256"/>
      <c r="GLU30" s="271"/>
      <c r="GLV30" s="272"/>
      <c r="GLW30" s="272"/>
      <c r="GLX30" s="256"/>
      <c r="GMC30" s="271"/>
      <c r="GMD30" s="272"/>
      <c r="GME30" s="272"/>
      <c r="GMF30" s="256"/>
      <c r="GMK30" s="271"/>
      <c r="GML30" s="272"/>
      <c r="GMM30" s="272"/>
      <c r="GMN30" s="256"/>
      <c r="GMS30" s="271"/>
      <c r="GMT30" s="272"/>
      <c r="GMU30" s="272"/>
      <c r="GMV30" s="256"/>
      <c r="GNA30" s="271"/>
      <c r="GNB30" s="272"/>
      <c r="GNC30" s="272"/>
      <c r="GND30" s="256"/>
      <c r="GNI30" s="271"/>
      <c r="GNJ30" s="272"/>
      <c r="GNK30" s="272"/>
      <c r="GNL30" s="256"/>
      <c r="GNQ30" s="271"/>
      <c r="GNR30" s="272"/>
      <c r="GNS30" s="272"/>
      <c r="GNT30" s="256"/>
      <c r="GNY30" s="271"/>
      <c r="GNZ30" s="272"/>
      <c r="GOA30" s="272"/>
      <c r="GOB30" s="256"/>
      <c r="GOG30" s="271"/>
      <c r="GOH30" s="272"/>
      <c r="GOI30" s="272"/>
      <c r="GOJ30" s="256"/>
      <c r="GOO30" s="271"/>
      <c r="GOP30" s="272"/>
      <c r="GOQ30" s="272"/>
      <c r="GOR30" s="256"/>
      <c r="GOW30" s="271"/>
      <c r="GOX30" s="272"/>
      <c r="GOY30" s="272"/>
      <c r="GOZ30" s="256"/>
      <c r="GPE30" s="271"/>
      <c r="GPF30" s="272"/>
      <c r="GPG30" s="272"/>
      <c r="GPH30" s="256"/>
      <c r="GPM30" s="271"/>
      <c r="GPN30" s="272"/>
      <c r="GPO30" s="272"/>
      <c r="GPP30" s="256"/>
      <c r="GPU30" s="271"/>
      <c r="GPV30" s="272"/>
      <c r="GPW30" s="272"/>
      <c r="GPX30" s="256"/>
      <c r="GQC30" s="271"/>
      <c r="GQD30" s="272"/>
      <c r="GQE30" s="272"/>
      <c r="GQF30" s="256"/>
      <c r="GQK30" s="271"/>
      <c r="GQL30" s="272"/>
      <c r="GQM30" s="272"/>
      <c r="GQN30" s="256"/>
      <c r="GQS30" s="271"/>
      <c r="GQT30" s="272"/>
      <c r="GQU30" s="272"/>
      <c r="GQV30" s="256"/>
      <c r="GRA30" s="271"/>
      <c r="GRB30" s="272"/>
      <c r="GRC30" s="272"/>
      <c r="GRD30" s="256"/>
      <c r="GRI30" s="271"/>
      <c r="GRJ30" s="272"/>
      <c r="GRK30" s="272"/>
      <c r="GRL30" s="256"/>
      <c r="GRQ30" s="271"/>
      <c r="GRR30" s="272"/>
      <c r="GRS30" s="272"/>
      <c r="GRT30" s="256"/>
      <c r="GRY30" s="271"/>
      <c r="GRZ30" s="272"/>
      <c r="GSA30" s="272"/>
      <c r="GSB30" s="256"/>
      <c r="GSG30" s="271"/>
      <c r="GSH30" s="272"/>
      <c r="GSI30" s="272"/>
      <c r="GSJ30" s="256"/>
      <c r="GSO30" s="271"/>
      <c r="GSP30" s="272"/>
      <c r="GSQ30" s="272"/>
      <c r="GSR30" s="256"/>
      <c r="GSW30" s="271"/>
      <c r="GSX30" s="272"/>
      <c r="GSY30" s="272"/>
      <c r="GSZ30" s="256"/>
      <c r="GTE30" s="271"/>
      <c r="GTF30" s="272"/>
      <c r="GTG30" s="272"/>
      <c r="GTH30" s="256"/>
      <c r="GTM30" s="271"/>
      <c r="GTN30" s="272"/>
      <c r="GTO30" s="272"/>
      <c r="GTP30" s="256"/>
      <c r="GTU30" s="271"/>
      <c r="GTV30" s="272"/>
      <c r="GTW30" s="272"/>
      <c r="GTX30" s="256"/>
      <c r="GUC30" s="271"/>
      <c r="GUD30" s="272"/>
      <c r="GUE30" s="272"/>
      <c r="GUF30" s="256"/>
      <c r="GUK30" s="271"/>
      <c r="GUL30" s="272"/>
      <c r="GUM30" s="272"/>
      <c r="GUN30" s="256"/>
      <c r="GUS30" s="271"/>
      <c r="GUT30" s="272"/>
      <c r="GUU30" s="272"/>
      <c r="GUV30" s="256"/>
      <c r="GVA30" s="271"/>
      <c r="GVB30" s="272"/>
      <c r="GVC30" s="272"/>
      <c r="GVD30" s="256"/>
      <c r="GVI30" s="271"/>
      <c r="GVJ30" s="272"/>
      <c r="GVK30" s="272"/>
      <c r="GVL30" s="256"/>
      <c r="GVQ30" s="271"/>
      <c r="GVR30" s="272"/>
      <c r="GVS30" s="272"/>
      <c r="GVT30" s="256"/>
      <c r="GVY30" s="271"/>
      <c r="GVZ30" s="272"/>
      <c r="GWA30" s="272"/>
      <c r="GWB30" s="256"/>
      <c r="GWG30" s="271"/>
      <c r="GWH30" s="272"/>
      <c r="GWI30" s="272"/>
      <c r="GWJ30" s="256"/>
      <c r="GWO30" s="271"/>
      <c r="GWP30" s="272"/>
      <c r="GWQ30" s="272"/>
      <c r="GWR30" s="256"/>
      <c r="GWW30" s="271"/>
      <c r="GWX30" s="272"/>
      <c r="GWY30" s="272"/>
      <c r="GWZ30" s="256"/>
      <c r="GXE30" s="271"/>
      <c r="GXF30" s="272"/>
      <c r="GXG30" s="272"/>
      <c r="GXH30" s="256"/>
      <c r="GXM30" s="271"/>
      <c r="GXN30" s="272"/>
      <c r="GXO30" s="272"/>
      <c r="GXP30" s="256"/>
      <c r="GXU30" s="271"/>
      <c r="GXV30" s="272"/>
      <c r="GXW30" s="272"/>
      <c r="GXX30" s="256"/>
      <c r="GYC30" s="271"/>
      <c r="GYD30" s="272"/>
      <c r="GYE30" s="272"/>
      <c r="GYF30" s="256"/>
      <c r="GYK30" s="271"/>
      <c r="GYL30" s="272"/>
      <c r="GYM30" s="272"/>
      <c r="GYN30" s="256"/>
      <c r="GYS30" s="271"/>
      <c r="GYT30" s="272"/>
      <c r="GYU30" s="272"/>
      <c r="GYV30" s="256"/>
      <c r="GZA30" s="271"/>
      <c r="GZB30" s="272"/>
      <c r="GZC30" s="272"/>
      <c r="GZD30" s="256"/>
      <c r="GZI30" s="271"/>
      <c r="GZJ30" s="272"/>
      <c r="GZK30" s="272"/>
      <c r="GZL30" s="256"/>
      <c r="GZQ30" s="271"/>
      <c r="GZR30" s="272"/>
      <c r="GZS30" s="272"/>
      <c r="GZT30" s="256"/>
      <c r="GZY30" s="271"/>
      <c r="GZZ30" s="272"/>
      <c r="HAA30" s="272"/>
      <c r="HAB30" s="256"/>
      <c r="HAG30" s="271"/>
      <c r="HAH30" s="272"/>
      <c r="HAI30" s="272"/>
      <c r="HAJ30" s="256"/>
      <c r="HAO30" s="271"/>
      <c r="HAP30" s="272"/>
      <c r="HAQ30" s="272"/>
      <c r="HAR30" s="256"/>
      <c r="HAW30" s="271"/>
      <c r="HAX30" s="272"/>
      <c r="HAY30" s="272"/>
      <c r="HAZ30" s="256"/>
      <c r="HBE30" s="271"/>
      <c r="HBF30" s="272"/>
      <c r="HBG30" s="272"/>
      <c r="HBH30" s="256"/>
      <c r="HBM30" s="271"/>
      <c r="HBN30" s="272"/>
      <c r="HBO30" s="272"/>
      <c r="HBP30" s="256"/>
      <c r="HBU30" s="271"/>
      <c r="HBV30" s="272"/>
      <c r="HBW30" s="272"/>
      <c r="HBX30" s="256"/>
      <c r="HCC30" s="271"/>
      <c r="HCD30" s="272"/>
      <c r="HCE30" s="272"/>
      <c r="HCF30" s="256"/>
      <c r="HCK30" s="271"/>
      <c r="HCL30" s="272"/>
      <c r="HCM30" s="272"/>
      <c r="HCN30" s="256"/>
      <c r="HCS30" s="271"/>
      <c r="HCT30" s="272"/>
      <c r="HCU30" s="272"/>
      <c r="HCV30" s="256"/>
      <c r="HDA30" s="271"/>
      <c r="HDB30" s="272"/>
      <c r="HDC30" s="272"/>
      <c r="HDD30" s="256"/>
      <c r="HDI30" s="271"/>
      <c r="HDJ30" s="272"/>
      <c r="HDK30" s="272"/>
      <c r="HDL30" s="256"/>
      <c r="HDQ30" s="271"/>
      <c r="HDR30" s="272"/>
      <c r="HDS30" s="272"/>
      <c r="HDT30" s="256"/>
      <c r="HDY30" s="271"/>
      <c r="HDZ30" s="272"/>
      <c r="HEA30" s="272"/>
      <c r="HEB30" s="256"/>
      <c r="HEG30" s="271"/>
      <c r="HEH30" s="272"/>
      <c r="HEI30" s="272"/>
      <c r="HEJ30" s="256"/>
      <c r="HEO30" s="271"/>
      <c r="HEP30" s="272"/>
      <c r="HEQ30" s="272"/>
      <c r="HER30" s="256"/>
      <c r="HEW30" s="271"/>
      <c r="HEX30" s="272"/>
      <c r="HEY30" s="272"/>
      <c r="HEZ30" s="256"/>
      <c r="HFE30" s="271"/>
      <c r="HFF30" s="272"/>
      <c r="HFG30" s="272"/>
      <c r="HFH30" s="256"/>
      <c r="HFM30" s="271"/>
      <c r="HFN30" s="272"/>
      <c r="HFO30" s="272"/>
      <c r="HFP30" s="256"/>
      <c r="HFU30" s="271"/>
      <c r="HFV30" s="272"/>
      <c r="HFW30" s="272"/>
      <c r="HFX30" s="256"/>
      <c r="HGC30" s="271"/>
      <c r="HGD30" s="272"/>
      <c r="HGE30" s="272"/>
      <c r="HGF30" s="256"/>
      <c r="HGK30" s="271"/>
      <c r="HGL30" s="272"/>
      <c r="HGM30" s="272"/>
      <c r="HGN30" s="256"/>
      <c r="HGS30" s="271"/>
      <c r="HGT30" s="272"/>
      <c r="HGU30" s="272"/>
      <c r="HGV30" s="256"/>
      <c r="HHA30" s="271"/>
      <c r="HHB30" s="272"/>
      <c r="HHC30" s="272"/>
      <c r="HHD30" s="256"/>
      <c r="HHI30" s="271"/>
      <c r="HHJ30" s="272"/>
      <c r="HHK30" s="272"/>
      <c r="HHL30" s="256"/>
      <c r="HHQ30" s="271"/>
      <c r="HHR30" s="272"/>
      <c r="HHS30" s="272"/>
      <c r="HHT30" s="256"/>
      <c r="HHY30" s="271"/>
      <c r="HHZ30" s="272"/>
      <c r="HIA30" s="272"/>
      <c r="HIB30" s="256"/>
      <c r="HIG30" s="271"/>
      <c r="HIH30" s="272"/>
      <c r="HII30" s="272"/>
      <c r="HIJ30" s="256"/>
      <c r="HIO30" s="271"/>
      <c r="HIP30" s="272"/>
      <c r="HIQ30" s="272"/>
      <c r="HIR30" s="256"/>
      <c r="HIW30" s="271"/>
      <c r="HIX30" s="272"/>
      <c r="HIY30" s="272"/>
      <c r="HIZ30" s="256"/>
      <c r="HJE30" s="271"/>
      <c r="HJF30" s="272"/>
      <c r="HJG30" s="272"/>
      <c r="HJH30" s="256"/>
      <c r="HJM30" s="271"/>
      <c r="HJN30" s="272"/>
      <c r="HJO30" s="272"/>
      <c r="HJP30" s="256"/>
      <c r="HJU30" s="271"/>
      <c r="HJV30" s="272"/>
      <c r="HJW30" s="272"/>
      <c r="HJX30" s="256"/>
      <c r="HKC30" s="271"/>
      <c r="HKD30" s="272"/>
      <c r="HKE30" s="272"/>
      <c r="HKF30" s="256"/>
      <c r="HKK30" s="271"/>
      <c r="HKL30" s="272"/>
      <c r="HKM30" s="272"/>
      <c r="HKN30" s="256"/>
      <c r="HKS30" s="271"/>
      <c r="HKT30" s="272"/>
      <c r="HKU30" s="272"/>
      <c r="HKV30" s="256"/>
      <c r="HLA30" s="271"/>
      <c r="HLB30" s="272"/>
      <c r="HLC30" s="272"/>
      <c r="HLD30" s="256"/>
      <c r="HLI30" s="271"/>
      <c r="HLJ30" s="272"/>
      <c r="HLK30" s="272"/>
      <c r="HLL30" s="256"/>
      <c r="HLQ30" s="271"/>
      <c r="HLR30" s="272"/>
      <c r="HLS30" s="272"/>
      <c r="HLT30" s="256"/>
      <c r="HLY30" s="271"/>
      <c r="HLZ30" s="272"/>
      <c r="HMA30" s="272"/>
      <c r="HMB30" s="256"/>
      <c r="HMG30" s="271"/>
      <c r="HMH30" s="272"/>
      <c r="HMI30" s="272"/>
      <c r="HMJ30" s="256"/>
      <c r="HMO30" s="271"/>
      <c r="HMP30" s="272"/>
      <c r="HMQ30" s="272"/>
      <c r="HMR30" s="256"/>
      <c r="HMW30" s="271"/>
      <c r="HMX30" s="272"/>
      <c r="HMY30" s="272"/>
      <c r="HMZ30" s="256"/>
      <c r="HNE30" s="271"/>
      <c r="HNF30" s="272"/>
      <c r="HNG30" s="272"/>
      <c r="HNH30" s="256"/>
      <c r="HNM30" s="271"/>
      <c r="HNN30" s="272"/>
      <c r="HNO30" s="272"/>
      <c r="HNP30" s="256"/>
      <c r="HNU30" s="271"/>
      <c r="HNV30" s="272"/>
      <c r="HNW30" s="272"/>
      <c r="HNX30" s="256"/>
      <c r="HOC30" s="271"/>
      <c r="HOD30" s="272"/>
      <c r="HOE30" s="272"/>
      <c r="HOF30" s="256"/>
      <c r="HOK30" s="271"/>
      <c r="HOL30" s="272"/>
      <c r="HOM30" s="272"/>
      <c r="HON30" s="256"/>
      <c r="HOS30" s="271"/>
      <c r="HOT30" s="272"/>
      <c r="HOU30" s="272"/>
      <c r="HOV30" s="256"/>
      <c r="HPA30" s="271"/>
      <c r="HPB30" s="272"/>
      <c r="HPC30" s="272"/>
      <c r="HPD30" s="256"/>
      <c r="HPI30" s="271"/>
      <c r="HPJ30" s="272"/>
      <c r="HPK30" s="272"/>
      <c r="HPL30" s="256"/>
      <c r="HPQ30" s="271"/>
      <c r="HPR30" s="272"/>
      <c r="HPS30" s="272"/>
      <c r="HPT30" s="256"/>
      <c r="HPY30" s="271"/>
      <c r="HPZ30" s="272"/>
      <c r="HQA30" s="272"/>
      <c r="HQB30" s="256"/>
      <c r="HQG30" s="271"/>
      <c r="HQH30" s="272"/>
      <c r="HQI30" s="272"/>
      <c r="HQJ30" s="256"/>
      <c r="HQO30" s="271"/>
      <c r="HQP30" s="272"/>
      <c r="HQQ30" s="272"/>
      <c r="HQR30" s="256"/>
      <c r="HQW30" s="271"/>
      <c r="HQX30" s="272"/>
      <c r="HQY30" s="272"/>
      <c r="HQZ30" s="256"/>
      <c r="HRE30" s="271"/>
      <c r="HRF30" s="272"/>
      <c r="HRG30" s="272"/>
      <c r="HRH30" s="256"/>
      <c r="HRM30" s="271"/>
      <c r="HRN30" s="272"/>
      <c r="HRO30" s="272"/>
      <c r="HRP30" s="256"/>
      <c r="HRU30" s="271"/>
      <c r="HRV30" s="272"/>
      <c r="HRW30" s="272"/>
      <c r="HRX30" s="256"/>
      <c r="HSC30" s="271"/>
      <c r="HSD30" s="272"/>
      <c r="HSE30" s="272"/>
      <c r="HSF30" s="256"/>
      <c r="HSK30" s="271"/>
      <c r="HSL30" s="272"/>
      <c r="HSM30" s="272"/>
      <c r="HSN30" s="256"/>
      <c r="HSS30" s="271"/>
      <c r="HST30" s="272"/>
      <c r="HSU30" s="272"/>
      <c r="HSV30" s="256"/>
      <c r="HTA30" s="271"/>
      <c r="HTB30" s="272"/>
      <c r="HTC30" s="272"/>
      <c r="HTD30" s="256"/>
      <c r="HTI30" s="271"/>
      <c r="HTJ30" s="272"/>
      <c r="HTK30" s="272"/>
      <c r="HTL30" s="256"/>
      <c r="HTQ30" s="271"/>
      <c r="HTR30" s="272"/>
      <c r="HTS30" s="272"/>
      <c r="HTT30" s="256"/>
      <c r="HTY30" s="271"/>
      <c r="HTZ30" s="272"/>
      <c r="HUA30" s="272"/>
      <c r="HUB30" s="256"/>
      <c r="HUG30" s="271"/>
      <c r="HUH30" s="272"/>
      <c r="HUI30" s="272"/>
      <c r="HUJ30" s="256"/>
      <c r="HUO30" s="271"/>
      <c r="HUP30" s="272"/>
      <c r="HUQ30" s="272"/>
      <c r="HUR30" s="256"/>
      <c r="HUW30" s="271"/>
      <c r="HUX30" s="272"/>
      <c r="HUY30" s="272"/>
      <c r="HUZ30" s="256"/>
      <c r="HVE30" s="271"/>
      <c r="HVF30" s="272"/>
      <c r="HVG30" s="272"/>
      <c r="HVH30" s="256"/>
      <c r="HVM30" s="271"/>
      <c r="HVN30" s="272"/>
      <c r="HVO30" s="272"/>
      <c r="HVP30" s="256"/>
      <c r="HVU30" s="271"/>
      <c r="HVV30" s="272"/>
      <c r="HVW30" s="272"/>
      <c r="HVX30" s="256"/>
      <c r="HWC30" s="271"/>
      <c r="HWD30" s="272"/>
      <c r="HWE30" s="272"/>
      <c r="HWF30" s="256"/>
      <c r="HWK30" s="271"/>
      <c r="HWL30" s="272"/>
      <c r="HWM30" s="272"/>
      <c r="HWN30" s="256"/>
      <c r="HWS30" s="271"/>
      <c r="HWT30" s="272"/>
      <c r="HWU30" s="272"/>
      <c r="HWV30" s="256"/>
      <c r="HXA30" s="271"/>
      <c r="HXB30" s="272"/>
      <c r="HXC30" s="272"/>
      <c r="HXD30" s="256"/>
      <c r="HXI30" s="271"/>
      <c r="HXJ30" s="272"/>
      <c r="HXK30" s="272"/>
      <c r="HXL30" s="256"/>
      <c r="HXQ30" s="271"/>
      <c r="HXR30" s="272"/>
      <c r="HXS30" s="272"/>
      <c r="HXT30" s="256"/>
      <c r="HXY30" s="271"/>
      <c r="HXZ30" s="272"/>
      <c r="HYA30" s="272"/>
      <c r="HYB30" s="256"/>
      <c r="HYG30" s="271"/>
      <c r="HYH30" s="272"/>
      <c r="HYI30" s="272"/>
      <c r="HYJ30" s="256"/>
      <c r="HYO30" s="271"/>
      <c r="HYP30" s="272"/>
      <c r="HYQ30" s="272"/>
      <c r="HYR30" s="256"/>
      <c r="HYW30" s="271"/>
      <c r="HYX30" s="272"/>
      <c r="HYY30" s="272"/>
      <c r="HYZ30" s="256"/>
      <c r="HZE30" s="271"/>
      <c r="HZF30" s="272"/>
      <c r="HZG30" s="272"/>
      <c r="HZH30" s="256"/>
      <c r="HZM30" s="271"/>
      <c r="HZN30" s="272"/>
      <c r="HZO30" s="272"/>
      <c r="HZP30" s="256"/>
      <c r="HZU30" s="271"/>
      <c r="HZV30" s="272"/>
      <c r="HZW30" s="272"/>
      <c r="HZX30" s="256"/>
      <c r="IAC30" s="271"/>
      <c r="IAD30" s="272"/>
      <c r="IAE30" s="272"/>
      <c r="IAF30" s="256"/>
      <c r="IAK30" s="271"/>
      <c r="IAL30" s="272"/>
      <c r="IAM30" s="272"/>
      <c r="IAN30" s="256"/>
      <c r="IAS30" s="271"/>
      <c r="IAT30" s="272"/>
      <c r="IAU30" s="272"/>
      <c r="IAV30" s="256"/>
      <c r="IBA30" s="271"/>
      <c r="IBB30" s="272"/>
      <c r="IBC30" s="272"/>
      <c r="IBD30" s="256"/>
      <c r="IBI30" s="271"/>
      <c r="IBJ30" s="272"/>
      <c r="IBK30" s="272"/>
      <c r="IBL30" s="256"/>
      <c r="IBQ30" s="271"/>
      <c r="IBR30" s="272"/>
      <c r="IBS30" s="272"/>
      <c r="IBT30" s="256"/>
      <c r="IBY30" s="271"/>
      <c r="IBZ30" s="272"/>
      <c r="ICA30" s="272"/>
      <c r="ICB30" s="256"/>
      <c r="ICG30" s="271"/>
      <c r="ICH30" s="272"/>
      <c r="ICI30" s="272"/>
      <c r="ICJ30" s="256"/>
      <c r="ICO30" s="271"/>
      <c r="ICP30" s="272"/>
      <c r="ICQ30" s="272"/>
      <c r="ICR30" s="256"/>
      <c r="ICW30" s="271"/>
      <c r="ICX30" s="272"/>
      <c r="ICY30" s="272"/>
      <c r="ICZ30" s="256"/>
      <c r="IDE30" s="271"/>
      <c r="IDF30" s="272"/>
      <c r="IDG30" s="272"/>
      <c r="IDH30" s="256"/>
      <c r="IDM30" s="271"/>
      <c r="IDN30" s="272"/>
      <c r="IDO30" s="272"/>
      <c r="IDP30" s="256"/>
      <c r="IDU30" s="271"/>
      <c r="IDV30" s="272"/>
      <c r="IDW30" s="272"/>
      <c r="IDX30" s="256"/>
      <c r="IEC30" s="271"/>
      <c r="IED30" s="272"/>
      <c r="IEE30" s="272"/>
      <c r="IEF30" s="256"/>
      <c r="IEK30" s="271"/>
      <c r="IEL30" s="272"/>
      <c r="IEM30" s="272"/>
      <c r="IEN30" s="256"/>
      <c r="IES30" s="271"/>
      <c r="IET30" s="272"/>
      <c r="IEU30" s="272"/>
      <c r="IEV30" s="256"/>
      <c r="IFA30" s="271"/>
      <c r="IFB30" s="272"/>
      <c r="IFC30" s="272"/>
      <c r="IFD30" s="256"/>
      <c r="IFI30" s="271"/>
      <c r="IFJ30" s="272"/>
      <c r="IFK30" s="272"/>
      <c r="IFL30" s="256"/>
      <c r="IFQ30" s="271"/>
      <c r="IFR30" s="272"/>
      <c r="IFS30" s="272"/>
      <c r="IFT30" s="256"/>
      <c r="IFY30" s="271"/>
      <c r="IFZ30" s="272"/>
      <c r="IGA30" s="272"/>
      <c r="IGB30" s="256"/>
      <c r="IGG30" s="271"/>
      <c r="IGH30" s="272"/>
      <c r="IGI30" s="272"/>
      <c r="IGJ30" s="256"/>
      <c r="IGO30" s="271"/>
      <c r="IGP30" s="272"/>
      <c r="IGQ30" s="272"/>
      <c r="IGR30" s="256"/>
      <c r="IGW30" s="271"/>
      <c r="IGX30" s="272"/>
      <c r="IGY30" s="272"/>
      <c r="IGZ30" s="256"/>
      <c r="IHE30" s="271"/>
      <c r="IHF30" s="272"/>
      <c r="IHG30" s="272"/>
      <c r="IHH30" s="256"/>
      <c r="IHM30" s="271"/>
      <c r="IHN30" s="272"/>
      <c r="IHO30" s="272"/>
      <c r="IHP30" s="256"/>
      <c r="IHU30" s="271"/>
      <c r="IHV30" s="272"/>
      <c r="IHW30" s="272"/>
      <c r="IHX30" s="256"/>
      <c r="IIC30" s="271"/>
      <c r="IID30" s="272"/>
      <c r="IIE30" s="272"/>
      <c r="IIF30" s="256"/>
      <c r="IIK30" s="271"/>
      <c r="IIL30" s="272"/>
      <c r="IIM30" s="272"/>
      <c r="IIN30" s="256"/>
      <c r="IIS30" s="271"/>
      <c r="IIT30" s="272"/>
      <c r="IIU30" s="272"/>
      <c r="IIV30" s="256"/>
      <c r="IJA30" s="271"/>
      <c r="IJB30" s="272"/>
      <c r="IJC30" s="272"/>
      <c r="IJD30" s="256"/>
      <c r="IJI30" s="271"/>
      <c r="IJJ30" s="272"/>
      <c r="IJK30" s="272"/>
      <c r="IJL30" s="256"/>
      <c r="IJQ30" s="271"/>
      <c r="IJR30" s="272"/>
      <c r="IJS30" s="272"/>
      <c r="IJT30" s="256"/>
      <c r="IJY30" s="271"/>
      <c r="IJZ30" s="272"/>
      <c r="IKA30" s="272"/>
      <c r="IKB30" s="256"/>
      <c r="IKG30" s="271"/>
      <c r="IKH30" s="272"/>
      <c r="IKI30" s="272"/>
      <c r="IKJ30" s="256"/>
      <c r="IKO30" s="271"/>
      <c r="IKP30" s="272"/>
      <c r="IKQ30" s="272"/>
      <c r="IKR30" s="256"/>
      <c r="IKW30" s="271"/>
      <c r="IKX30" s="272"/>
      <c r="IKY30" s="272"/>
      <c r="IKZ30" s="256"/>
      <c r="ILE30" s="271"/>
      <c r="ILF30" s="272"/>
      <c r="ILG30" s="272"/>
      <c r="ILH30" s="256"/>
      <c r="ILM30" s="271"/>
      <c r="ILN30" s="272"/>
      <c r="ILO30" s="272"/>
      <c r="ILP30" s="256"/>
      <c r="ILU30" s="271"/>
      <c r="ILV30" s="272"/>
      <c r="ILW30" s="272"/>
      <c r="ILX30" s="256"/>
      <c r="IMC30" s="271"/>
      <c r="IMD30" s="272"/>
      <c r="IME30" s="272"/>
      <c r="IMF30" s="256"/>
      <c r="IMK30" s="271"/>
      <c r="IML30" s="272"/>
      <c r="IMM30" s="272"/>
      <c r="IMN30" s="256"/>
      <c r="IMS30" s="271"/>
      <c r="IMT30" s="272"/>
      <c r="IMU30" s="272"/>
      <c r="IMV30" s="256"/>
      <c r="INA30" s="271"/>
      <c r="INB30" s="272"/>
      <c r="INC30" s="272"/>
      <c r="IND30" s="256"/>
      <c r="INI30" s="271"/>
      <c r="INJ30" s="272"/>
      <c r="INK30" s="272"/>
      <c r="INL30" s="256"/>
      <c r="INQ30" s="271"/>
      <c r="INR30" s="272"/>
      <c r="INS30" s="272"/>
      <c r="INT30" s="256"/>
      <c r="INY30" s="271"/>
      <c r="INZ30" s="272"/>
      <c r="IOA30" s="272"/>
      <c r="IOB30" s="256"/>
      <c r="IOG30" s="271"/>
      <c r="IOH30" s="272"/>
      <c r="IOI30" s="272"/>
      <c r="IOJ30" s="256"/>
      <c r="IOO30" s="271"/>
      <c r="IOP30" s="272"/>
      <c r="IOQ30" s="272"/>
      <c r="IOR30" s="256"/>
      <c r="IOW30" s="271"/>
      <c r="IOX30" s="272"/>
      <c r="IOY30" s="272"/>
      <c r="IOZ30" s="256"/>
      <c r="IPE30" s="271"/>
      <c r="IPF30" s="272"/>
      <c r="IPG30" s="272"/>
      <c r="IPH30" s="256"/>
      <c r="IPM30" s="271"/>
      <c r="IPN30" s="272"/>
      <c r="IPO30" s="272"/>
      <c r="IPP30" s="256"/>
      <c r="IPU30" s="271"/>
      <c r="IPV30" s="272"/>
      <c r="IPW30" s="272"/>
      <c r="IPX30" s="256"/>
      <c r="IQC30" s="271"/>
      <c r="IQD30" s="272"/>
      <c r="IQE30" s="272"/>
      <c r="IQF30" s="256"/>
      <c r="IQK30" s="271"/>
      <c r="IQL30" s="272"/>
      <c r="IQM30" s="272"/>
      <c r="IQN30" s="256"/>
      <c r="IQS30" s="271"/>
      <c r="IQT30" s="272"/>
      <c r="IQU30" s="272"/>
      <c r="IQV30" s="256"/>
      <c r="IRA30" s="271"/>
      <c r="IRB30" s="272"/>
      <c r="IRC30" s="272"/>
      <c r="IRD30" s="256"/>
      <c r="IRI30" s="271"/>
      <c r="IRJ30" s="272"/>
      <c r="IRK30" s="272"/>
      <c r="IRL30" s="256"/>
      <c r="IRQ30" s="271"/>
      <c r="IRR30" s="272"/>
      <c r="IRS30" s="272"/>
      <c r="IRT30" s="256"/>
      <c r="IRY30" s="271"/>
      <c r="IRZ30" s="272"/>
      <c r="ISA30" s="272"/>
      <c r="ISB30" s="256"/>
      <c r="ISG30" s="271"/>
      <c r="ISH30" s="272"/>
      <c r="ISI30" s="272"/>
      <c r="ISJ30" s="256"/>
      <c r="ISO30" s="271"/>
      <c r="ISP30" s="272"/>
      <c r="ISQ30" s="272"/>
      <c r="ISR30" s="256"/>
      <c r="ISW30" s="271"/>
      <c r="ISX30" s="272"/>
      <c r="ISY30" s="272"/>
      <c r="ISZ30" s="256"/>
      <c r="ITE30" s="271"/>
      <c r="ITF30" s="272"/>
      <c r="ITG30" s="272"/>
      <c r="ITH30" s="256"/>
      <c r="ITM30" s="271"/>
      <c r="ITN30" s="272"/>
      <c r="ITO30" s="272"/>
      <c r="ITP30" s="256"/>
      <c r="ITU30" s="271"/>
      <c r="ITV30" s="272"/>
      <c r="ITW30" s="272"/>
      <c r="ITX30" s="256"/>
      <c r="IUC30" s="271"/>
      <c r="IUD30" s="272"/>
      <c r="IUE30" s="272"/>
      <c r="IUF30" s="256"/>
      <c r="IUK30" s="271"/>
      <c r="IUL30" s="272"/>
      <c r="IUM30" s="272"/>
      <c r="IUN30" s="256"/>
      <c r="IUS30" s="271"/>
      <c r="IUT30" s="272"/>
      <c r="IUU30" s="272"/>
      <c r="IUV30" s="256"/>
      <c r="IVA30" s="271"/>
      <c r="IVB30" s="272"/>
      <c r="IVC30" s="272"/>
      <c r="IVD30" s="256"/>
      <c r="IVI30" s="271"/>
      <c r="IVJ30" s="272"/>
      <c r="IVK30" s="272"/>
      <c r="IVL30" s="256"/>
      <c r="IVQ30" s="271"/>
      <c r="IVR30" s="272"/>
      <c r="IVS30" s="272"/>
      <c r="IVT30" s="256"/>
      <c r="IVY30" s="271"/>
      <c r="IVZ30" s="272"/>
      <c r="IWA30" s="272"/>
      <c r="IWB30" s="256"/>
      <c r="IWG30" s="271"/>
      <c r="IWH30" s="272"/>
      <c r="IWI30" s="272"/>
      <c r="IWJ30" s="256"/>
      <c r="IWO30" s="271"/>
      <c r="IWP30" s="272"/>
      <c r="IWQ30" s="272"/>
      <c r="IWR30" s="256"/>
      <c r="IWW30" s="271"/>
      <c r="IWX30" s="272"/>
      <c r="IWY30" s="272"/>
      <c r="IWZ30" s="256"/>
      <c r="IXE30" s="271"/>
      <c r="IXF30" s="272"/>
      <c r="IXG30" s="272"/>
      <c r="IXH30" s="256"/>
      <c r="IXM30" s="271"/>
      <c r="IXN30" s="272"/>
      <c r="IXO30" s="272"/>
      <c r="IXP30" s="256"/>
      <c r="IXU30" s="271"/>
      <c r="IXV30" s="272"/>
      <c r="IXW30" s="272"/>
      <c r="IXX30" s="256"/>
      <c r="IYC30" s="271"/>
      <c r="IYD30" s="272"/>
      <c r="IYE30" s="272"/>
      <c r="IYF30" s="256"/>
      <c r="IYK30" s="271"/>
      <c r="IYL30" s="272"/>
      <c r="IYM30" s="272"/>
      <c r="IYN30" s="256"/>
      <c r="IYS30" s="271"/>
      <c r="IYT30" s="272"/>
      <c r="IYU30" s="272"/>
      <c r="IYV30" s="256"/>
      <c r="IZA30" s="271"/>
      <c r="IZB30" s="272"/>
      <c r="IZC30" s="272"/>
      <c r="IZD30" s="256"/>
      <c r="IZI30" s="271"/>
      <c r="IZJ30" s="272"/>
      <c r="IZK30" s="272"/>
      <c r="IZL30" s="256"/>
      <c r="IZQ30" s="271"/>
      <c r="IZR30" s="272"/>
      <c r="IZS30" s="272"/>
      <c r="IZT30" s="256"/>
      <c r="IZY30" s="271"/>
      <c r="IZZ30" s="272"/>
      <c r="JAA30" s="272"/>
      <c r="JAB30" s="256"/>
      <c r="JAG30" s="271"/>
      <c r="JAH30" s="272"/>
      <c r="JAI30" s="272"/>
      <c r="JAJ30" s="256"/>
      <c r="JAO30" s="271"/>
      <c r="JAP30" s="272"/>
      <c r="JAQ30" s="272"/>
      <c r="JAR30" s="256"/>
      <c r="JAW30" s="271"/>
      <c r="JAX30" s="272"/>
      <c r="JAY30" s="272"/>
      <c r="JAZ30" s="256"/>
      <c r="JBE30" s="271"/>
      <c r="JBF30" s="272"/>
      <c r="JBG30" s="272"/>
      <c r="JBH30" s="256"/>
      <c r="JBM30" s="271"/>
      <c r="JBN30" s="272"/>
      <c r="JBO30" s="272"/>
      <c r="JBP30" s="256"/>
      <c r="JBU30" s="271"/>
      <c r="JBV30" s="272"/>
      <c r="JBW30" s="272"/>
      <c r="JBX30" s="256"/>
      <c r="JCC30" s="271"/>
      <c r="JCD30" s="272"/>
      <c r="JCE30" s="272"/>
      <c r="JCF30" s="256"/>
      <c r="JCK30" s="271"/>
      <c r="JCL30" s="272"/>
      <c r="JCM30" s="272"/>
      <c r="JCN30" s="256"/>
      <c r="JCS30" s="271"/>
      <c r="JCT30" s="272"/>
      <c r="JCU30" s="272"/>
      <c r="JCV30" s="256"/>
      <c r="JDA30" s="271"/>
      <c r="JDB30" s="272"/>
      <c r="JDC30" s="272"/>
      <c r="JDD30" s="256"/>
      <c r="JDI30" s="271"/>
      <c r="JDJ30" s="272"/>
      <c r="JDK30" s="272"/>
      <c r="JDL30" s="256"/>
      <c r="JDQ30" s="271"/>
      <c r="JDR30" s="272"/>
      <c r="JDS30" s="272"/>
      <c r="JDT30" s="256"/>
      <c r="JDY30" s="271"/>
      <c r="JDZ30" s="272"/>
      <c r="JEA30" s="272"/>
      <c r="JEB30" s="256"/>
      <c r="JEG30" s="271"/>
      <c r="JEH30" s="272"/>
      <c r="JEI30" s="272"/>
      <c r="JEJ30" s="256"/>
      <c r="JEO30" s="271"/>
      <c r="JEP30" s="272"/>
      <c r="JEQ30" s="272"/>
      <c r="JER30" s="256"/>
      <c r="JEW30" s="271"/>
      <c r="JEX30" s="272"/>
      <c r="JEY30" s="272"/>
      <c r="JEZ30" s="256"/>
      <c r="JFE30" s="271"/>
      <c r="JFF30" s="272"/>
      <c r="JFG30" s="272"/>
      <c r="JFH30" s="256"/>
      <c r="JFM30" s="271"/>
      <c r="JFN30" s="272"/>
      <c r="JFO30" s="272"/>
      <c r="JFP30" s="256"/>
      <c r="JFU30" s="271"/>
      <c r="JFV30" s="272"/>
      <c r="JFW30" s="272"/>
      <c r="JFX30" s="256"/>
      <c r="JGC30" s="271"/>
      <c r="JGD30" s="272"/>
      <c r="JGE30" s="272"/>
      <c r="JGF30" s="256"/>
      <c r="JGK30" s="271"/>
      <c r="JGL30" s="272"/>
      <c r="JGM30" s="272"/>
      <c r="JGN30" s="256"/>
      <c r="JGS30" s="271"/>
      <c r="JGT30" s="272"/>
      <c r="JGU30" s="272"/>
      <c r="JGV30" s="256"/>
      <c r="JHA30" s="271"/>
      <c r="JHB30" s="272"/>
      <c r="JHC30" s="272"/>
      <c r="JHD30" s="256"/>
      <c r="JHI30" s="271"/>
      <c r="JHJ30" s="272"/>
      <c r="JHK30" s="272"/>
      <c r="JHL30" s="256"/>
      <c r="JHQ30" s="271"/>
      <c r="JHR30" s="272"/>
      <c r="JHS30" s="272"/>
      <c r="JHT30" s="256"/>
      <c r="JHY30" s="271"/>
      <c r="JHZ30" s="272"/>
      <c r="JIA30" s="272"/>
      <c r="JIB30" s="256"/>
      <c r="JIG30" s="271"/>
      <c r="JIH30" s="272"/>
      <c r="JII30" s="272"/>
      <c r="JIJ30" s="256"/>
      <c r="JIO30" s="271"/>
      <c r="JIP30" s="272"/>
      <c r="JIQ30" s="272"/>
      <c r="JIR30" s="256"/>
      <c r="JIW30" s="271"/>
      <c r="JIX30" s="272"/>
      <c r="JIY30" s="272"/>
      <c r="JIZ30" s="256"/>
      <c r="JJE30" s="271"/>
      <c r="JJF30" s="272"/>
      <c r="JJG30" s="272"/>
      <c r="JJH30" s="256"/>
      <c r="JJM30" s="271"/>
      <c r="JJN30" s="272"/>
      <c r="JJO30" s="272"/>
      <c r="JJP30" s="256"/>
      <c r="JJU30" s="271"/>
      <c r="JJV30" s="272"/>
      <c r="JJW30" s="272"/>
      <c r="JJX30" s="256"/>
      <c r="JKC30" s="271"/>
      <c r="JKD30" s="272"/>
      <c r="JKE30" s="272"/>
      <c r="JKF30" s="256"/>
      <c r="JKK30" s="271"/>
      <c r="JKL30" s="272"/>
      <c r="JKM30" s="272"/>
      <c r="JKN30" s="256"/>
      <c r="JKS30" s="271"/>
      <c r="JKT30" s="272"/>
      <c r="JKU30" s="272"/>
      <c r="JKV30" s="256"/>
      <c r="JLA30" s="271"/>
      <c r="JLB30" s="272"/>
      <c r="JLC30" s="272"/>
      <c r="JLD30" s="256"/>
      <c r="JLI30" s="271"/>
      <c r="JLJ30" s="272"/>
      <c r="JLK30" s="272"/>
      <c r="JLL30" s="256"/>
      <c r="JLQ30" s="271"/>
      <c r="JLR30" s="272"/>
      <c r="JLS30" s="272"/>
      <c r="JLT30" s="256"/>
      <c r="JLY30" s="271"/>
      <c r="JLZ30" s="272"/>
      <c r="JMA30" s="272"/>
      <c r="JMB30" s="256"/>
      <c r="JMG30" s="271"/>
      <c r="JMH30" s="272"/>
      <c r="JMI30" s="272"/>
      <c r="JMJ30" s="256"/>
      <c r="JMO30" s="271"/>
      <c r="JMP30" s="272"/>
      <c r="JMQ30" s="272"/>
      <c r="JMR30" s="256"/>
      <c r="JMW30" s="271"/>
      <c r="JMX30" s="272"/>
      <c r="JMY30" s="272"/>
      <c r="JMZ30" s="256"/>
      <c r="JNE30" s="271"/>
      <c r="JNF30" s="272"/>
      <c r="JNG30" s="272"/>
      <c r="JNH30" s="256"/>
      <c r="JNM30" s="271"/>
      <c r="JNN30" s="272"/>
      <c r="JNO30" s="272"/>
      <c r="JNP30" s="256"/>
      <c r="JNU30" s="271"/>
      <c r="JNV30" s="272"/>
      <c r="JNW30" s="272"/>
      <c r="JNX30" s="256"/>
      <c r="JOC30" s="271"/>
      <c r="JOD30" s="272"/>
      <c r="JOE30" s="272"/>
      <c r="JOF30" s="256"/>
      <c r="JOK30" s="271"/>
      <c r="JOL30" s="272"/>
      <c r="JOM30" s="272"/>
      <c r="JON30" s="256"/>
      <c r="JOS30" s="271"/>
      <c r="JOT30" s="272"/>
      <c r="JOU30" s="272"/>
      <c r="JOV30" s="256"/>
      <c r="JPA30" s="271"/>
      <c r="JPB30" s="272"/>
      <c r="JPC30" s="272"/>
      <c r="JPD30" s="256"/>
      <c r="JPI30" s="271"/>
      <c r="JPJ30" s="272"/>
      <c r="JPK30" s="272"/>
      <c r="JPL30" s="256"/>
      <c r="JPQ30" s="271"/>
      <c r="JPR30" s="272"/>
      <c r="JPS30" s="272"/>
      <c r="JPT30" s="256"/>
      <c r="JPY30" s="271"/>
      <c r="JPZ30" s="272"/>
      <c r="JQA30" s="272"/>
      <c r="JQB30" s="256"/>
      <c r="JQG30" s="271"/>
      <c r="JQH30" s="272"/>
      <c r="JQI30" s="272"/>
      <c r="JQJ30" s="256"/>
      <c r="JQO30" s="271"/>
      <c r="JQP30" s="272"/>
      <c r="JQQ30" s="272"/>
      <c r="JQR30" s="256"/>
      <c r="JQW30" s="271"/>
      <c r="JQX30" s="272"/>
      <c r="JQY30" s="272"/>
      <c r="JQZ30" s="256"/>
      <c r="JRE30" s="271"/>
      <c r="JRF30" s="272"/>
      <c r="JRG30" s="272"/>
      <c r="JRH30" s="256"/>
      <c r="JRM30" s="271"/>
      <c r="JRN30" s="272"/>
      <c r="JRO30" s="272"/>
      <c r="JRP30" s="256"/>
      <c r="JRU30" s="271"/>
      <c r="JRV30" s="272"/>
      <c r="JRW30" s="272"/>
      <c r="JRX30" s="256"/>
      <c r="JSC30" s="271"/>
      <c r="JSD30" s="272"/>
      <c r="JSE30" s="272"/>
      <c r="JSF30" s="256"/>
      <c r="JSK30" s="271"/>
      <c r="JSL30" s="272"/>
      <c r="JSM30" s="272"/>
      <c r="JSN30" s="256"/>
      <c r="JSS30" s="271"/>
      <c r="JST30" s="272"/>
      <c r="JSU30" s="272"/>
      <c r="JSV30" s="256"/>
      <c r="JTA30" s="271"/>
      <c r="JTB30" s="272"/>
      <c r="JTC30" s="272"/>
      <c r="JTD30" s="256"/>
      <c r="JTI30" s="271"/>
      <c r="JTJ30" s="272"/>
      <c r="JTK30" s="272"/>
      <c r="JTL30" s="256"/>
      <c r="JTQ30" s="271"/>
      <c r="JTR30" s="272"/>
      <c r="JTS30" s="272"/>
      <c r="JTT30" s="256"/>
      <c r="JTY30" s="271"/>
      <c r="JTZ30" s="272"/>
      <c r="JUA30" s="272"/>
      <c r="JUB30" s="256"/>
      <c r="JUG30" s="271"/>
      <c r="JUH30" s="272"/>
      <c r="JUI30" s="272"/>
      <c r="JUJ30" s="256"/>
      <c r="JUO30" s="271"/>
      <c r="JUP30" s="272"/>
      <c r="JUQ30" s="272"/>
      <c r="JUR30" s="256"/>
      <c r="JUW30" s="271"/>
      <c r="JUX30" s="272"/>
      <c r="JUY30" s="272"/>
      <c r="JUZ30" s="256"/>
      <c r="JVE30" s="271"/>
      <c r="JVF30" s="272"/>
      <c r="JVG30" s="272"/>
      <c r="JVH30" s="256"/>
      <c r="JVM30" s="271"/>
      <c r="JVN30" s="272"/>
      <c r="JVO30" s="272"/>
      <c r="JVP30" s="256"/>
      <c r="JVU30" s="271"/>
      <c r="JVV30" s="272"/>
      <c r="JVW30" s="272"/>
      <c r="JVX30" s="256"/>
      <c r="JWC30" s="271"/>
      <c r="JWD30" s="272"/>
      <c r="JWE30" s="272"/>
      <c r="JWF30" s="256"/>
      <c r="JWK30" s="271"/>
      <c r="JWL30" s="272"/>
      <c r="JWM30" s="272"/>
      <c r="JWN30" s="256"/>
      <c r="JWS30" s="271"/>
      <c r="JWT30" s="272"/>
      <c r="JWU30" s="272"/>
      <c r="JWV30" s="256"/>
      <c r="JXA30" s="271"/>
      <c r="JXB30" s="272"/>
      <c r="JXC30" s="272"/>
      <c r="JXD30" s="256"/>
      <c r="JXI30" s="271"/>
      <c r="JXJ30" s="272"/>
      <c r="JXK30" s="272"/>
      <c r="JXL30" s="256"/>
      <c r="JXQ30" s="271"/>
      <c r="JXR30" s="272"/>
      <c r="JXS30" s="272"/>
      <c r="JXT30" s="256"/>
      <c r="JXY30" s="271"/>
      <c r="JXZ30" s="272"/>
      <c r="JYA30" s="272"/>
      <c r="JYB30" s="256"/>
      <c r="JYG30" s="271"/>
      <c r="JYH30" s="272"/>
      <c r="JYI30" s="272"/>
      <c r="JYJ30" s="256"/>
      <c r="JYO30" s="271"/>
      <c r="JYP30" s="272"/>
      <c r="JYQ30" s="272"/>
      <c r="JYR30" s="256"/>
      <c r="JYW30" s="271"/>
      <c r="JYX30" s="272"/>
      <c r="JYY30" s="272"/>
      <c r="JYZ30" s="256"/>
      <c r="JZE30" s="271"/>
      <c r="JZF30" s="272"/>
      <c r="JZG30" s="272"/>
      <c r="JZH30" s="256"/>
      <c r="JZM30" s="271"/>
      <c r="JZN30" s="272"/>
      <c r="JZO30" s="272"/>
      <c r="JZP30" s="256"/>
      <c r="JZU30" s="271"/>
      <c r="JZV30" s="272"/>
      <c r="JZW30" s="272"/>
      <c r="JZX30" s="256"/>
      <c r="KAC30" s="271"/>
      <c r="KAD30" s="272"/>
      <c r="KAE30" s="272"/>
      <c r="KAF30" s="256"/>
      <c r="KAK30" s="271"/>
      <c r="KAL30" s="272"/>
      <c r="KAM30" s="272"/>
      <c r="KAN30" s="256"/>
      <c r="KAS30" s="271"/>
      <c r="KAT30" s="272"/>
      <c r="KAU30" s="272"/>
      <c r="KAV30" s="256"/>
      <c r="KBA30" s="271"/>
      <c r="KBB30" s="272"/>
      <c r="KBC30" s="272"/>
      <c r="KBD30" s="256"/>
      <c r="KBI30" s="271"/>
      <c r="KBJ30" s="272"/>
      <c r="KBK30" s="272"/>
      <c r="KBL30" s="256"/>
      <c r="KBQ30" s="271"/>
      <c r="KBR30" s="272"/>
      <c r="KBS30" s="272"/>
      <c r="KBT30" s="256"/>
      <c r="KBY30" s="271"/>
      <c r="KBZ30" s="272"/>
      <c r="KCA30" s="272"/>
      <c r="KCB30" s="256"/>
      <c r="KCG30" s="271"/>
      <c r="KCH30" s="272"/>
      <c r="KCI30" s="272"/>
      <c r="KCJ30" s="256"/>
      <c r="KCO30" s="271"/>
      <c r="KCP30" s="272"/>
      <c r="KCQ30" s="272"/>
      <c r="KCR30" s="256"/>
      <c r="KCW30" s="271"/>
      <c r="KCX30" s="272"/>
      <c r="KCY30" s="272"/>
      <c r="KCZ30" s="256"/>
      <c r="KDE30" s="271"/>
      <c r="KDF30" s="272"/>
      <c r="KDG30" s="272"/>
      <c r="KDH30" s="256"/>
      <c r="KDM30" s="271"/>
      <c r="KDN30" s="272"/>
      <c r="KDO30" s="272"/>
      <c r="KDP30" s="256"/>
      <c r="KDU30" s="271"/>
      <c r="KDV30" s="272"/>
      <c r="KDW30" s="272"/>
      <c r="KDX30" s="256"/>
      <c r="KEC30" s="271"/>
      <c r="KED30" s="272"/>
      <c r="KEE30" s="272"/>
      <c r="KEF30" s="256"/>
      <c r="KEK30" s="271"/>
      <c r="KEL30" s="272"/>
      <c r="KEM30" s="272"/>
      <c r="KEN30" s="256"/>
      <c r="KES30" s="271"/>
      <c r="KET30" s="272"/>
      <c r="KEU30" s="272"/>
      <c r="KEV30" s="256"/>
      <c r="KFA30" s="271"/>
      <c r="KFB30" s="272"/>
      <c r="KFC30" s="272"/>
      <c r="KFD30" s="256"/>
      <c r="KFI30" s="271"/>
      <c r="KFJ30" s="272"/>
      <c r="KFK30" s="272"/>
      <c r="KFL30" s="256"/>
      <c r="KFQ30" s="271"/>
      <c r="KFR30" s="272"/>
      <c r="KFS30" s="272"/>
      <c r="KFT30" s="256"/>
      <c r="KFY30" s="271"/>
      <c r="KFZ30" s="272"/>
      <c r="KGA30" s="272"/>
      <c r="KGB30" s="256"/>
      <c r="KGG30" s="271"/>
      <c r="KGH30" s="272"/>
      <c r="KGI30" s="272"/>
      <c r="KGJ30" s="256"/>
      <c r="KGO30" s="271"/>
      <c r="KGP30" s="272"/>
      <c r="KGQ30" s="272"/>
      <c r="KGR30" s="256"/>
      <c r="KGW30" s="271"/>
      <c r="KGX30" s="272"/>
      <c r="KGY30" s="272"/>
      <c r="KGZ30" s="256"/>
      <c r="KHE30" s="271"/>
      <c r="KHF30" s="272"/>
      <c r="KHG30" s="272"/>
      <c r="KHH30" s="256"/>
      <c r="KHM30" s="271"/>
      <c r="KHN30" s="272"/>
      <c r="KHO30" s="272"/>
      <c r="KHP30" s="256"/>
      <c r="KHU30" s="271"/>
      <c r="KHV30" s="272"/>
      <c r="KHW30" s="272"/>
      <c r="KHX30" s="256"/>
      <c r="KIC30" s="271"/>
      <c r="KID30" s="272"/>
      <c r="KIE30" s="272"/>
      <c r="KIF30" s="256"/>
      <c r="KIK30" s="271"/>
      <c r="KIL30" s="272"/>
      <c r="KIM30" s="272"/>
      <c r="KIN30" s="256"/>
      <c r="KIS30" s="271"/>
      <c r="KIT30" s="272"/>
      <c r="KIU30" s="272"/>
      <c r="KIV30" s="256"/>
      <c r="KJA30" s="271"/>
      <c r="KJB30" s="272"/>
      <c r="KJC30" s="272"/>
      <c r="KJD30" s="256"/>
      <c r="KJI30" s="271"/>
      <c r="KJJ30" s="272"/>
      <c r="KJK30" s="272"/>
      <c r="KJL30" s="256"/>
      <c r="KJQ30" s="271"/>
      <c r="KJR30" s="272"/>
      <c r="KJS30" s="272"/>
      <c r="KJT30" s="256"/>
      <c r="KJY30" s="271"/>
      <c r="KJZ30" s="272"/>
      <c r="KKA30" s="272"/>
      <c r="KKB30" s="256"/>
      <c r="KKG30" s="271"/>
      <c r="KKH30" s="272"/>
      <c r="KKI30" s="272"/>
      <c r="KKJ30" s="256"/>
      <c r="KKO30" s="271"/>
      <c r="KKP30" s="272"/>
      <c r="KKQ30" s="272"/>
      <c r="KKR30" s="256"/>
      <c r="KKW30" s="271"/>
      <c r="KKX30" s="272"/>
      <c r="KKY30" s="272"/>
      <c r="KKZ30" s="256"/>
      <c r="KLE30" s="271"/>
      <c r="KLF30" s="272"/>
      <c r="KLG30" s="272"/>
      <c r="KLH30" s="256"/>
      <c r="KLM30" s="271"/>
      <c r="KLN30" s="272"/>
      <c r="KLO30" s="272"/>
      <c r="KLP30" s="256"/>
      <c r="KLU30" s="271"/>
      <c r="KLV30" s="272"/>
      <c r="KLW30" s="272"/>
      <c r="KLX30" s="256"/>
      <c r="KMC30" s="271"/>
      <c r="KMD30" s="272"/>
      <c r="KME30" s="272"/>
      <c r="KMF30" s="256"/>
      <c r="KMK30" s="271"/>
      <c r="KML30" s="272"/>
      <c r="KMM30" s="272"/>
      <c r="KMN30" s="256"/>
      <c r="KMS30" s="271"/>
      <c r="KMT30" s="272"/>
      <c r="KMU30" s="272"/>
      <c r="KMV30" s="256"/>
      <c r="KNA30" s="271"/>
      <c r="KNB30" s="272"/>
      <c r="KNC30" s="272"/>
      <c r="KND30" s="256"/>
      <c r="KNI30" s="271"/>
      <c r="KNJ30" s="272"/>
      <c r="KNK30" s="272"/>
      <c r="KNL30" s="256"/>
      <c r="KNQ30" s="271"/>
      <c r="KNR30" s="272"/>
      <c r="KNS30" s="272"/>
      <c r="KNT30" s="256"/>
      <c r="KNY30" s="271"/>
      <c r="KNZ30" s="272"/>
      <c r="KOA30" s="272"/>
      <c r="KOB30" s="256"/>
      <c r="KOG30" s="271"/>
      <c r="KOH30" s="272"/>
      <c r="KOI30" s="272"/>
      <c r="KOJ30" s="256"/>
      <c r="KOO30" s="271"/>
      <c r="KOP30" s="272"/>
      <c r="KOQ30" s="272"/>
      <c r="KOR30" s="256"/>
      <c r="KOW30" s="271"/>
      <c r="KOX30" s="272"/>
      <c r="KOY30" s="272"/>
      <c r="KOZ30" s="256"/>
      <c r="KPE30" s="271"/>
      <c r="KPF30" s="272"/>
      <c r="KPG30" s="272"/>
      <c r="KPH30" s="256"/>
      <c r="KPM30" s="271"/>
      <c r="KPN30" s="272"/>
      <c r="KPO30" s="272"/>
      <c r="KPP30" s="256"/>
      <c r="KPU30" s="271"/>
      <c r="KPV30" s="272"/>
      <c r="KPW30" s="272"/>
      <c r="KPX30" s="256"/>
      <c r="KQC30" s="271"/>
      <c r="KQD30" s="272"/>
      <c r="KQE30" s="272"/>
      <c r="KQF30" s="256"/>
      <c r="KQK30" s="271"/>
      <c r="KQL30" s="272"/>
      <c r="KQM30" s="272"/>
      <c r="KQN30" s="256"/>
      <c r="KQS30" s="271"/>
      <c r="KQT30" s="272"/>
      <c r="KQU30" s="272"/>
      <c r="KQV30" s="256"/>
      <c r="KRA30" s="271"/>
      <c r="KRB30" s="272"/>
      <c r="KRC30" s="272"/>
      <c r="KRD30" s="256"/>
      <c r="KRI30" s="271"/>
      <c r="KRJ30" s="272"/>
      <c r="KRK30" s="272"/>
      <c r="KRL30" s="256"/>
      <c r="KRQ30" s="271"/>
      <c r="KRR30" s="272"/>
      <c r="KRS30" s="272"/>
      <c r="KRT30" s="256"/>
      <c r="KRY30" s="271"/>
      <c r="KRZ30" s="272"/>
      <c r="KSA30" s="272"/>
      <c r="KSB30" s="256"/>
      <c r="KSG30" s="271"/>
      <c r="KSH30" s="272"/>
      <c r="KSI30" s="272"/>
      <c r="KSJ30" s="256"/>
      <c r="KSO30" s="271"/>
      <c r="KSP30" s="272"/>
      <c r="KSQ30" s="272"/>
      <c r="KSR30" s="256"/>
      <c r="KSW30" s="271"/>
      <c r="KSX30" s="272"/>
      <c r="KSY30" s="272"/>
      <c r="KSZ30" s="256"/>
      <c r="KTE30" s="271"/>
      <c r="KTF30" s="272"/>
      <c r="KTG30" s="272"/>
      <c r="KTH30" s="256"/>
      <c r="KTM30" s="271"/>
      <c r="KTN30" s="272"/>
      <c r="KTO30" s="272"/>
      <c r="KTP30" s="256"/>
      <c r="KTU30" s="271"/>
      <c r="KTV30" s="272"/>
      <c r="KTW30" s="272"/>
      <c r="KTX30" s="256"/>
      <c r="KUC30" s="271"/>
      <c r="KUD30" s="272"/>
      <c r="KUE30" s="272"/>
      <c r="KUF30" s="256"/>
      <c r="KUK30" s="271"/>
      <c r="KUL30" s="272"/>
      <c r="KUM30" s="272"/>
      <c r="KUN30" s="256"/>
      <c r="KUS30" s="271"/>
      <c r="KUT30" s="272"/>
      <c r="KUU30" s="272"/>
      <c r="KUV30" s="256"/>
      <c r="KVA30" s="271"/>
      <c r="KVB30" s="272"/>
      <c r="KVC30" s="272"/>
      <c r="KVD30" s="256"/>
      <c r="KVI30" s="271"/>
      <c r="KVJ30" s="272"/>
      <c r="KVK30" s="272"/>
      <c r="KVL30" s="256"/>
      <c r="KVQ30" s="271"/>
      <c r="KVR30" s="272"/>
      <c r="KVS30" s="272"/>
      <c r="KVT30" s="256"/>
      <c r="KVY30" s="271"/>
      <c r="KVZ30" s="272"/>
      <c r="KWA30" s="272"/>
      <c r="KWB30" s="256"/>
      <c r="KWG30" s="271"/>
      <c r="KWH30" s="272"/>
      <c r="KWI30" s="272"/>
      <c r="KWJ30" s="256"/>
      <c r="KWO30" s="271"/>
      <c r="KWP30" s="272"/>
      <c r="KWQ30" s="272"/>
      <c r="KWR30" s="256"/>
      <c r="KWW30" s="271"/>
      <c r="KWX30" s="272"/>
      <c r="KWY30" s="272"/>
      <c r="KWZ30" s="256"/>
      <c r="KXE30" s="271"/>
      <c r="KXF30" s="272"/>
      <c r="KXG30" s="272"/>
      <c r="KXH30" s="256"/>
      <c r="KXM30" s="271"/>
      <c r="KXN30" s="272"/>
      <c r="KXO30" s="272"/>
      <c r="KXP30" s="256"/>
      <c r="KXU30" s="271"/>
      <c r="KXV30" s="272"/>
      <c r="KXW30" s="272"/>
      <c r="KXX30" s="256"/>
      <c r="KYC30" s="271"/>
      <c r="KYD30" s="272"/>
      <c r="KYE30" s="272"/>
      <c r="KYF30" s="256"/>
      <c r="KYK30" s="271"/>
      <c r="KYL30" s="272"/>
      <c r="KYM30" s="272"/>
      <c r="KYN30" s="256"/>
      <c r="KYS30" s="271"/>
      <c r="KYT30" s="272"/>
      <c r="KYU30" s="272"/>
      <c r="KYV30" s="256"/>
      <c r="KZA30" s="271"/>
      <c r="KZB30" s="272"/>
      <c r="KZC30" s="272"/>
      <c r="KZD30" s="256"/>
      <c r="KZI30" s="271"/>
      <c r="KZJ30" s="272"/>
      <c r="KZK30" s="272"/>
      <c r="KZL30" s="256"/>
      <c r="KZQ30" s="271"/>
      <c r="KZR30" s="272"/>
      <c r="KZS30" s="272"/>
      <c r="KZT30" s="256"/>
      <c r="KZY30" s="271"/>
      <c r="KZZ30" s="272"/>
      <c r="LAA30" s="272"/>
      <c r="LAB30" s="256"/>
      <c r="LAG30" s="271"/>
      <c r="LAH30" s="272"/>
      <c r="LAI30" s="272"/>
      <c r="LAJ30" s="256"/>
      <c r="LAO30" s="271"/>
      <c r="LAP30" s="272"/>
      <c r="LAQ30" s="272"/>
      <c r="LAR30" s="256"/>
      <c r="LAW30" s="271"/>
      <c r="LAX30" s="272"/>
      <c r="LAY30" s="272"/>
      <c r="LAZ30" s="256"/>
      <c r="LBE30" s="271"/>
      <c r="LBF30" s="272"/>
      <c r="LBG30" s="272"/>
      <c r="LBH30" s="256"/>
      <c r="LBM30" s="271"/>
      <c r="LBN30" s="272"/>
      <c r="LBO30" s="272"/>
      <c r="LBP30" s="256"/>
      <c r="LBU30" s="271"/>
      <c r="LBV30" s="272"/>
      <c r="LBW30" s="272"/>
      <c r="LBX30" s="256"/>
      <c r="LCC30" s="271"/>
      <c r="LCD30" s="272"/>
      <c r="LCE30" s="272"/>
      <c r="LCF30" s="256"/>
      <c r="LCK30" s="271"/>
      <c r="LCL30" s="272"/>
      <c r="LCM30" s="272"/>
      <c r="LCN30" s="256"/>
      <c r="LCS30" s="271"/>
      <c r="LCT30" s="272"/>
      <c r="LCU30" s="272"/>
      <c r="LCV30" s="256"/>
      <c r="LDA30" s="271"/>
      <c r="LDB30" s="272"/>
      <c r="LDC30" s="272"/>
      <c r="LDD30" s="256"/>
      <c r="LDI30" s="271"/>
      <c r="LDJ30" s="272"/>
      <c r="LDK30" s="272"/>
      <c r="LDL30" s="256"/>
      <c r="LDQ30" s="271"/>
      <c r="LDR30" s="272"/>
      <c r="LDS30" s="272"/>
      <c r="LDT30" s="256"/>
      <c r="LDY30" s="271"/>
      <c r="LDZ30" s="272"/>
      <c r="LEA30" s="272"/>
      <c r="LEB30" s="256"/>
      <c r="LEG30" s="271"/>
      <c r="LEH30" s="272"/>
      <c r="LEI30" s="272"/>
      <c r="LEJ30" s="256"/>
      <c r="LEO30" s="271"/>
      <c r="LEP30" s="272"/>
      <c r="LEQ30" s="272"/>
      <c r="LER30" s="256"/>
      <c r="LEW30" s="271"/>
      <c r="LEX30" s="272"/>
      <c r="LEY30" s="272"/>
      <c r="LEZ30" s="256"/>
      <c r="LFE30" s="271"/>
      <c r="LFF30" s="272"/>
      <c r="LFG30" s="272"/>
      <c r="LFH30" s="256"/>
      <c r="LFM30" s="271"/>
      <c r="LFN30" s="272"/>
      <c r="LFO30" s="272"/>
      <c r="LFP30" s="256"/>
      <c r="LFU30" s="271"/>
      <c r="LFV30" s="272"/>
      <c r="LFW30" s="272"/>
      <c r="LFX30" s="256"/>
      <c r="LGC30" s="271"/>
      <c r="LGD30" s="272"/>
      <c r="LGE30" s="272"/>
      <c r="LGF30" s="256"/>
      <c r="LGK30" s="271"/>
      <c r="LGL30" s="272"/>
      <c r="LGM30" s="272"/>
      <c r="LGN30" s="256"/>
      <c r="LGS30" s="271"/>
      <c r="LGT30" s="272"/>
      <c r="LGU30" s="272"/>
      <c r="LGV30" s="256"/>
      <c r="LHA30" s="271"/>
      <c r="LHB30" s="272"/>
      <c r="LHC30" s="272"/>
      <c r="LHD30" s="256"/>
      <c r="LHI30" s="271"/>
      <c r="LHJ30" s="272"/>
      <c r="LHK30" s="272"/>
      <c r="LHL30" s="256"/>
      <c r="LHQ30" s="271"/>
      <c r="LHR30" s="272"/>
      <c r="LHS30" s="272"/>
      <c r="LHT30" s="256"/>
      <c r="LHY30" s="271"/>
      <c r="LHZ30" s="272"/>
      <c r="LIA30" s="272"/>
      <c r="LIB30" s="256"/>
      <c r="LIG30" s="271"/>
      <c r="LIH30" s="272"/>
      <c r="LII30" s="272"/>
      <c r="LIJ30" s="256"/>
      <c r="LIO30" s="271"/>
      <c r="LIP30" s="272"/>
      <c r="LIQ30" s="272"/>
      <c r="LIR30" s="256"/>
      <c r="LIW30" s="271"/>
      <c r="LIX30" s="272"/>
      <c r="LIY30" s="272"/>
      <c r="LIZ30" s="256"/>
      <c r="LJE30" s="271"/>
      <c r="LJF30" s="272"/>
      <c r="LJG30" s="272"/>
      <c r="LJH30" s="256"/>
      <c r="LJM30" s="271"/>
      <c r="LJN30" s="272"/>
      <c r="LJO30" s="272"/>
      <c r="LJP30" s="256"/>
      <c r="LJU30" s="271"/>
      <c r="LJV30" s="272"/>
      <c r="LJW30" s="272"/>
      <c r="LJX30" s="256"/>
      <c r="LKC30" s="271"/>
      <c r="LKD30" s="272"/>
      <c r="LKE30" s="272"/>
      <c r="LKF30" s="256"/>
      <c r="LKK30" s="271"/>
      <c r="LKL30" s="272"/>
      <c r="LKM30" s="272"/>
      <c r="LKN30" s="256"/>
      <c r="LKS30" s="271"/>
      <c r="LKT30" s="272"/>
      <c r="LKU30" s="272"/>
      <c r="LKV30" s="256"/>
      <c r="LLA30" s="271"/>
      <c r="LLB30" s="272"/>
      <c r="LLC30" s="272"/>
      <c r="LLD30" s="256"/>
      <c r="LLI30" s="271"/>
      <c r="LLJ30" s="272"/>
      <c r="LLK30" s="272"/>
      <c r="LLL30" s="256"/>
      <c r="LLQ30" s="271"/>
      <c r="LLR30" s="272"/>
      <c r="LLS30" s="272"/>
      <c r="LLT30" s="256"/>
      <c r="LLY30" s="271"/>
      <c r="LLZ30" s="272"/>
      <c r="LMA30" s="272"/>
      <c r="LMB30" s="256"/>
      <c r="LMG30" s="271"/>
      <c r="LMH30" s="272"/>
      <c r="LMI30" s="272"/>
      <c r="LMJ30" s="256"/>
      <c r="LMO30" s="271"/>
      <c r="LMP30" s="272"/>
      <c r="LMQ30" s="272"/>
      <c r="LMR30" s="256"/>
      <c r="LMW30" s="271"/>
      <c r="LMX30" s="272"/>
      <c r="LMY30" s="272"/>
      <c r="LMZ30" s="256"/>
      <c r="LNE30" s="271"/>
      <c r="LNF30" s="272"/>
      <c r="LNG30" s="272"/>
      <c r="LNH30" s="256"/>
      <c r="LNM30" s="271"/>
      <c r="LNN30" s="272"/>
      <c r="LNO30" s="272"/>
      <c r="LNP30" s="256"/>
      <c r="LNU30" s="271"/>
      <c r="LNV30" s="272"/>
      <c r="LNW30" s="272"/>
      <c r="LNX30" s="256"/>
      <c r="LOC30" s="271"/>
      <c r="LOD30" s="272"/>
      <c r="LOE30" s="272"/>
      <c r="LOF30" s="256"/>
      <c r="LOK30" s="271"/>
      <c r="LOL30" s="272"/>
      <c r="LOM30" s="272"/>
      <c r="LON30" s="256"/>
      <c r="LOS30" s="271"/>
      <c r="LOT30" s="272"/>
      <c r="LOU30" s="272"/>
      <c r="LOV30" s="256"/>
      <c r="LPA30" s="271"/>
      <c r="LPB30" s="272"/>
      <c r="LPC30" s="272"/>
      <c r="LPD30" s="256"/>
      <c r="LPI30" s="271"/>
      <c r="LPJ30" s="272"/>
      <c r="LPK30" s="272"/>
      <c r="LPL30" s="256"/>
      <c r="LPQ30" s="271"/>
      <c r="LPR30" s="272"/>
      <c r="LPS30" s="272"/>
      <c r="LPT30" s="256"/>
      <c r="LPY30" s="271"/>
      <c r="LPZ30" s="272"/>
      <c r="LQA30" s="272"/>
      <c r="LQB30" s="256"/>
      <c r="LQG30" s="271"/>
      <c r="LQH30" s="272"/>
      <c r="LQI30" s="272"/>
      <c r="LQJ30" s="256"/>
      <c r="LQO30" s="271"/>
      <c r="LQP30" s="272"/>
      <c r="LQQ30" s="272"/>
      <c r="LQR30" s="256"/>
      <c r="LQW30" s="271"/>
      <c r="LQX30" s="272"/>
      <c r="LQY30" s="272"/>
      <c r="LQZ30" s="256"/>
      <c r="LRE30" s="271"/>
      <c r="LRF30" s="272"/>
      <c r="LRG30" s="272"/>
      <c r="LRH30" s="256"/>
      <c r="LRM30" s="271"/>
      <c r="LRN30" s="272"/>
      <c r="LRO30" s="272"/>
      <c r="LRP30" s="256"/>
      <c r="LRU30" s="271"/>
      <c r="LRV30" s="272"/>
      <c r="LRW30" s="272"/>
      <c r="LRX30" s="256"/>
      <c r="LSC30" s="271"/>
      <c r="LSD30" s="272"/>
      <c r="LSE30" s="272"/>
      <c r="LSF30" s="256"/>
      <c r="LSK30" s="271"/>
      <c r="LSL30" s="272"/>
      <c r="LSM30" s="272"/>
      <c r="LSN30" s="256"/>
      <c r="LSS30" s="271"/>
      <c r="LST30" s="272"/>
      <c r="LSU30" s="272"/>
      <c r="LSV30" s="256"/>
      <c r="LTA30" s="271"/>
      <c r="LTB30" s="272"/>
      <c r="LTC30" s="272"/>
      <c r="LTD30" s="256"/>
      <c r="LTI30" s="271"/>
      <c r="LTJ30" s="272"/>
      <c r="LTK30" s="272"/>
      <c r="LTL30" s="256"/>
      <c r="LTQ30" s="271"/>
      <c r="LTR30" s="272"/>
      <c r="LTS30" s="272"/>
      <c r="LTT30" s="256"/>
      <c r="LTY30" s="271"/>
      <c r="LTZ30" s="272"/>
      <c r="LUA30" s="272"/>
      <c r="LUB30" s="256"/>
      <c r="LUG30" s="271"/>
      <c r="LUH30" s="272"/>
      <c r="LUI30" s="272"/>
      <c r="LUJ30" s="256"/>
      <c r="LUO30" s="271"/>
      <c r="LUP30" s="272"/>
      <c r="LUQ30" s="272"/>
      <c r="LUR30" s="256"/>
      <c r="LUW30" s="271"/>
      <c r="LUX30" s="272"/>
      <c r="LUY30" s="272"/>
      <c r="LUZ30" s="256"/>
      <c r="LVE30" s="271"/>
      <c r="LVF30" s="272"/>
      <c r="LVG30" s="272"/>
      <c r="LVH30" s="256"/>
      <c r="LVM30" s="271"/>
      <c r="LVN30" s="272"/>
      <c r="LVO30" s="272"/>
      <c r="LVP30" s="256"/>
      <c r="LVU30" s="271"/>
      <c r="LVV30" s="272"/>
      <c r="LVW30" s="272"/>
      <c r="LVX30" s="256"/>
      <c r="LWC30" s="271"/>
      <c r="LWD30" s="272"/>
      <c r="LWE30" s="272"/>
      <c r="LWF30" s="256"/>
      <c r="LWK30" s="271"/>
      <c r="LWL30" s="272"/>
      <c r="LWM30" s="272"/>
      <c r="LWN30" s="256"/>
      <c r="LWS30" s="271"/>
      <c r="LWT30" s="272"/>
      <c r="LWU30" s="272"/>
      <c r="LWV30" s="256"/>
      <c r="LXA30" s="271"/>
      <c r="LXB30" s="272"/>
      <c r="LXC30" s="272"/>
      <c r="LXD30" s="256"/>
      <c r="LXI30" s="271"/>
      <c r="LXJ30" s="272"/>
      <c r="LXK30" s="272"/>
      <c r="LXL30" s="256"/>
      <c r="LXQ30" s="271"/>
      <c r="LXR30" s="272"/>
      <c r="LXS30" s="272"/>
      <c r="LXT30" s="256"/>
      <c r="LXY30" s="271"/>
      <c r="LXZ30" s="272"/>
      <c r="LYA30" s="272"/>
      <c r="LYB30" s="256"/>
      <c r="LYG30" s="271"/>
      <c r="LYH30" s="272"/>
      <c r="LYI30" s="272"/>
      <c r="LYJ30" s="256"/>
      <c r="LYO30" s="271"/>
      <c r="LYP30" s="272"/>
      <c r="LYQ30" s="272"/>
      <c r="LYR30" s="256"/>
      <c r="LYW30" s="271"/>
      <c r="LYX30" s="272"/>
      <c r="LYY30" s="272"/>
      <c r="LYZ30" s="256"/>
      <c r="LZE30" s="271"/>
      <c r="LZF30" s="272"/>
      <c r="LZG30" s="272"/>
      <c r="LZH30" s="256"/>
      <c r="LZM30" s="271"/>
      <c r="LZN30" s="272"/>
      <c r="LZO30" s="272"/>
      <c r="LZP30" s="256"/>
      <c r="LZU30" s="271"/>
      <c r="LZV30" s="272"/>
      <c r="LZW30" s="272"/>
      <c r="LZX30" s="256"/>
      <c r="MAC30" s="271"/>
      <c r="MAD30" s="272"/>
      <c r="MAE30" s="272"/>
      <c r="MAF30" s="256"/>
      <c r="MAK30" s="271"/>
      <c r="MAL30" s="272"/>
      <c r="MAM30" s="272"/>
      <c r="MAN30" s="256"/>
      <c r="MAS30" s="271"/>
      <c r="MAT30" s="272"/>
      <c r="MAU30" s="272"/>
      <c r="MAV30" s="256"/>
      <c r="MBA30" s="271"/>
      <c r="MBB30" s="272"/>
      <c r="MBC30" s="272"/>
      <c r="MBD30" s="256"/>
      <c r="MBI30" s="271"/>
      <c r="MBJ30" s="272"/>
      <c r="MBK30" s="272"/>
      <c r="MBL30" s="256"/>
      <c r="MBQ30" s="271"/>
      <c r="MBR30" s="272"/>
      <c r="MBS30" s="272"/>
      <c r="MBT30" s="256"/>
      <c r="MBY30" s="271"/>
      <c r="MBZ30" s="272"/>
      <c r="MCA30" s="272"/>
      <c r="MCB30" s="256"/>
      <c r="MCG30" s="271"/>
      <c r="MCH30" s="272"/>
      <c r="MCI30" s="272"/>
      <c r="MCJ30" s="256"/>
      <c r="MCO30" s="271"/>
      <c r="MCP30" s="272"/>
      <c r="MCQ30" s="272"/>
      <c r="MCR30" s="256"/>
      <c r="MCW30" s="271"/>
      <c r="MCX30" s="272"/>
      <c r="MCY30" s="272"/>
      <c r="MCZ30" s="256"/>
      <c r="MDE30" s="271"/>
      <c r="MDF30" s="272"/>
      <c r="MDG30" s="272"/>
      <c r="MDH30" s="256"/>
      <c r="MDM30" s="271"/>
      <c r="MDN30" s="272"/>
      <c r="MDO30" s="272"/>
      <c r="MDP30" s="256"/>
      <c r="MDU30" s="271"/>
      <c r="MDV30" s="272"/>
      <c r="MDW30" s="272"/>
      <c r="MDX30" s="256"/>
      <c r="MEC30" s="271"/>
      <c r="MED30" s="272"/>
      <c r="MEE30" s="272"/>
      <c r="MEF30" s="256"/>
      <c r="MEK30" s="271"/>
      <c r="MEL30" s="272"/>
      <c r="MEM30" s="272"/>
      <c r="MEN30" s="256"/>
      <c r="MES30" s="271"/>
      <c r="MET30" s="272"/>
      <c r="MEU30" s="272"/>
      <c r="MEV30" s="256"/>
      <c r="MFA30" s="271"/>
      <c r="MFB30" s="272"/>
      <c r="MFC30" s="272"/>
      <c r="MFD30" s="256"/>
      <c r="MFI30" s="271"/>
      <c r="MFJ30" s="272"/>
      <c r="MFK30" s="272"/>
      <c r="MFL30" s="256"/>
      <c r="MFQ30" s="271"/>
      <c r="MFR30" s="272"/>
      <c r="MFS30" s="272"/>
      <c r="MFT30" s="256"/>
      <c r="MFY30" s="271"/>
      <c r="MFZ30" s="272"/>
      <c r="MGA30" s="272"/>
      <c r="MGB30" s="256"/>
      <c r="MGG30" s="271"/>
      <c r="MGH30" s="272"/>
      <c r="MGI30" s="272"/>
      <c r="MGJ30" s="256"/>
      <c r="MGO30" s="271"/>
      <c r="MGP30" s="272"/>
      <c r="MGQ30" s="272"/>
      <c r="MGR30" s="256"/>
      <c r="MGW30" s="271"/>
      <c r="MGX30" s="272"/>
      <c r="MGY30" s="272"/>
      <c r="MGZ30" s="256"/>
      <c r="MHE30" s="271"/>
      <c r="MHF30" s="272"/>
      <c r="MHG30" s="272"/>
      <c r="MHH30" s="256"/>
      <c r="MHM30" s="271"/>
      <c r="MHN30" s="272"/>
      <c r="MHO30" s="272"/>
      <c r="MHP30" s="256"/>
      <c r="MHU30" s="271"/>
      <c r="MHV30" s="272"/>
      <c r="MHW30" s="272"/>
      <c r="MHX30" s="256"/>
      <c r="MIC30" s="271"/>
      <c r="MID30" s="272"/>
      <c r="MIE30" s="272"/>
      <c r="MIF30" s="256"/>
      <c r="MIK30" s="271"/>
      <c r="MIL30" s="272"/>
      <c r="MIM30" s="272"/>
      <c r="MIN30" s="256"/>
      <c r="MIS30" s="271"/>
      <c r="MIT30" s="272"/>
      <c r="MIU30" s="272"/>
      <c r="MIV30" s="256"/>
      <c r="MJA30" s="271"/>
      <c r="MJB30" s="272"/>
      <c r="MJC30" s="272"/>
      <c r="MJD30" s="256"/>
      <c r="MJI30" s="271"/>
      <c r="MJJ30" s="272"/>
      <c r="MJK30" s="272"/>
      <c r="MJL30" s="256"/>
      <c r="MJQ30" s="271"/>
      <c r="MJR30" s="272"/>
      <c r="MJS30" s="272"/>
      <c r="MJT30" s="256"/>
      <c r="MJY30" s="271"/>
      <c r="MJZ30" s="272"/>
      <c r="MKA30" s="272"/>
      <c r="MKB30" s="256"/>
      <c r="MKG30" s="271"/>
      <c r="MKH30" s="272"/>
      <c r="MKI30" s="272"/>
      <c r="MKJ30" s="256"/>
      <c r="MKO30" s="271"/>
      <c r="MKP30" s="272"/>
      <c r="MKQ30" s="272"/>
      <c r="MKR30" s="256"/>
      <c r="MKW30" s="271"/>
      <c r="MKX30" s="272"/>
      <c r="MKY30" s="272"/>
      <c r="MKZ30" s="256"/>
      <c r="MLE30" s="271"/>
      <c r="MLF30" s="272"/>
      <c r="MLG30" s="272"/>
      <c r="MLH30" s="256"/>
      <c r="MLM30" s="271"/>
      <c r="MLN30" s="272"/>
      <c r="MLO30" s="272"/>
      <c r="MLP30" s="256"/>
      <c r="MLU30" s="271"/>
      <c r="MLV30" s="272"/>
      <c r="MLW30" s="272"/>
      <c r="MLX30" s="256"/>
      <c r="MMC30" s="271"/>
      <c r="MMD30" s="272"/>
      <c r="MME30" s="272"/>
      <c r="MMF30" s="256"/>
      <c r="MMK30" s="271"/>
      <c r="MML30" s="272"/>
      <c r="MMM30" s="272"/>
      <c r="MMN30" s="256"/>
      <c r="MMS30" s="271"/>
      <c r="MMT30" s="272"/>
      <c r="MMU30" s="272"/>
      <c r="MMV30" s="256"/>
      <c r="MNA30" s="271"/>
      <c r="MNB30" s="272"/>
      <c r="MNC30" s="272"/>
      <c r="MND30" s="256"/>
      <c r="MNI30" s="271"/>
      <c r="MNJ30" s="272"/>
      <c r="MNK30" s="272"/>
      <c r="MNL30" s="256"/>
      <c r="MNQ30" s="271"/>
      <c r="MNR30" s="272"/>
      <c r="MNS30" s="272"/>
      <c r="MNT30" s="256"/>
      <c r="MNY30" s="271"/>
      <c r="MNZ30" s="272"/>
      <c r="MOA30" s="272"/>
      <c r="MOB30" s="256"/>
      <c r="MOG30" s="271"/>
      <c r="MOH30" s="272"/>
      <c r="MOI30" s="272"/>
      <c r="MOJ30" s="256"/>
      <c r="MOO30" s="271"/>
      <c r="MOP30" s="272"/>
      <c r="MOQ30" s="272"/>
      <c r="MOR30" s="256"/>
      <c r="MOW30" s="271"/>
      <c r="MOX30" s="272"/>
      <c r="MOY30" s="272"/>
      <c r="MOZ30" s="256"/>
      <c r="MPE30" s="271"/>
      <c r="MPF30" s="272"/>
      <c r="MPG30" s="272"/>
      <c r="MPH30" s="256"/>
      <c r="MPM30" s="271"/>
      <c r="MPN30" s="272"/>
      <c r="MPO30" s="272"/>
      <c r="MPP30" s="256"/>
      <c r="MPU30" s="271"/>
      <c r="MPV30" s="272"/>
      <c r="MPW30" s="272"/>
      <c r="MPX30" s="256"/>
      <c r="MQC30" s="271"/>
      <c r="MQD30" s="272"/>
      <c r="MQE30" s="272"/>
      <c r="MQF30" s="256"/>
      <c r="MQK30" s="271"/>
      <c r="MQL30" s="272"/>
      <c r="MQM30" s="272"/>
      <c r="MQN30" s="256"/>
      <c r="MQS30" s="271"/>
      <c r="MQT30" s="272"/>
      <c r="MQU30" s="272"/>
      <c r="MQV30" s="256"/>
      <c r="MRA30" s="271"/>
      <c r="MRB30" s="272"/>
      <c r="MRC30" s="272"/>
      <c r="MRD30" s="256"/>
      <c r="MRI30" s="271"/>
      <c r="MRJ30" s="272"/>
      <c r="MRK30" s="272"/>
      <c r="MRL30" s="256"/>
      <c r="MRQ30" s="271"/>
      <c r="MRR30" s="272"/>
      <c r="MRS30" s="272"/>
      <c r="MRT30" s="256"/>
      <c r="MRY30" s="271"/>
      <c r="MRZ30" s="272"/>
      <c r="MSA30" s="272"/>
      <c r="MSB30" s="256"/>
      <c r="MSG30" s="271"/>
      <c r="MSH30" s="272"/>
      <c r="MSI30" s="272"/>
      <c r="MSJ30" s="256"/>
      <c r="MSO30" s="271"/>
      <c r="MSP30" s="272"/>
      <c r="MSQ30" s="272"/>
      <c r="MSR30" s="256"/>
      <c r="MSW30" s="271"/>
      <c r="MSX30" s="272"/>
      <c r="MSY30" s="272"/>
      <c r="MSZ30" s="256"/>
      <c r="MTE30" s="271"/>
      <c r="MTF30" s="272"/>
      <c r="MTG30" s="272"/>
      <c r="MTH30" s="256"/>
      <c r="MTM30" s="271"/>
      <c r="MTN30" s="272"/>
      <c r="MTO30" s="272"/>
      <c r="MTP30" s="256"/>
      <c r="MTU30" s="271"/>
      <c r="MTV30" s="272"/>
      <c r="MTW30" s="272"/>
      <c r="MTX30" s="256"/>
      <c r="MUC30" s="271"/>
      <c r="MUD30" s="272"/>
      <c r="MUE30" s="272"/>
      <c r="MUF30" s="256"/>
      <c r="MUK30" s="271"/>
      <c r="MUL30" s="272"/>
      <c r="MUM30" s="272"/>
      <c r="MUN30" s="256"/>
      <c r="MUS30" s="271"/>
      <c r="MUT30" s="272"/>
      <c r="MUU30" s="272"/>
      <c r="MUV30" s="256"/>
      <c r="MVA30" s="271"/>
      <c r="MVB30" s="272"/>
      <c r="MVC30" s="272"/>
      <c r="MVD30" s="256"/>
      <c r="MVI30" s="271"/>
      <c r="MVJ30" s="272"/>
      <c r="MVK30" s="272"/>
      <c r="MVL30" s="256"/>
      <c r="MVQ30" s="271"/>
      <c r="MVR30" s="272"/>
      <c r="MVS30" s="272"/>
      <c r="MVT30" s="256"/>
      <c r="MVY30" s="271"/>
      <c r="MVZ30" s="272"/>
      <c r="MWA30" s="272"/>
      <c r="MWB30" s="256"/>
      <c r="MWG30" s="271"/>
      <c r="MWH30" s="272"/>
      <c r="MWI30" s="272"/>
      <c r="MWJ30" s="256"/>
      <c r="MWO30" s="271"/>
      <c r="MWP30" s="272"/>
      <c r="MWQ30" s="272"/>
      <c r="MWR30" s="256"/>
      <c r="MWW30" s="271"/>
      <c r="MWX30" s="272"/>
      <c r="MWY30" s="272"/>
      <c r="MWZ30" s="256"/>
      <c r="MXE30" s="271"/>
      <c r="MXF30" s="272"/>
      <c r="MXG30" s="272"/>
      <c r="MXH30" s="256"/>
      <c r="MXM30" s="271"/>
      <c r="MXN30" s="272"/>
      <c r="MXO30" s="272"/>
      <c r="MXP30" s="256"/>
      <c r="MXU30" s="271"/>
      <c r="MXV30" s="272"/>
      <c r="MXW30" s="272"/>
      <c r="MXX30" s="256"/>
      <c r="MYC30" s="271"/>
      <c r="MYD30" s="272"/>
      <c r="MYE30" s="272"/>
      <c r="MYF30" s="256"/>
      <c r="MYK30" s="271"/>
      <c r="MYL30" s="272"/>
      <c r="MYM30" s="272"/>
      <c r="MYN30" s="256"/>
      <c r="MYS30" s="271"/>
      <c r="MYT30" s="272"/>
      <c r="MYU30" s="272"/>
      <c r="MYV30" s="256"/>
      <c r="MZA30" s="271"/>
      <c r="MZB30" s="272"/>
      <c r="MZC30" s="272"/>
      <c r="MZD30" s="256"/>
      <c r="MZI30" s="271"/>
      <c r="MZJ30" s="272"/>
      <c r="MZK30" s="272"/>
      <c r="MZL30" s="256"/>
      <c r="MZQ30" s="271"/>
      <c r="MZR30" s="272"/>
      <c r="MZS30" s="272"/>
      <c r="MZT30" s="256"/>
      <c r="MZY30" s="271"/>
      <c r="MZZ30" s="272"/>
      <c r="NAA30" s="272"/>
      <c r="NAB30" s="256"/>
      <c r="NAG30" s="271"/>
      <c r="NAH30" s="272"/>
      <c r="NAI30" s="272"/>
      <c r="NAJ30" s="256"/>
      <c r="NAO30" s="271"/>
      <c r="NAP30" s="272"/>
      <c r="NAQ30" s="272"/>
      <c r="NAR30" s="256"/>
      <c r="NAW30" s="271"/>
      <c r="NAX30" s="272"/>
      <c r="NAY30" s="272"/>
      <c r="NAZ30" s="256"/>
      <c r="NBE30" s="271"/>
      <c r="NBF30" s="272"/>
      <c r="NBG30" s="272"/>
      <c r="NBH30" s="256"/>
      <c r="NBM30" s="271"/>
      <c r="NBN30" s="272"/>
      <c r="NBO30" s="272"/>
      <c r="NBP30" s="256"/>
      <c r="NBU30" s="271"/>
      <c r="NBV30" s="272"/>
      <c r="NBW30" s="272"/>
      <c r="NBX30" s="256"/>
      <c r="NCC30" s="271"/>
      <c r="NCD30" s="272"/>
      <c r="NCE30" s="272"/>
      <c r="NCF30" s="256"/>
      <c r="NCK30" s="271"/>
      <c r="NCL30" s="272"/>
      <c r="NCM30" s="272"/>
      <c r="NCN30" s="256"/>
      <c r="NCS30" s="271"/>
      <c r="NCT30" s="272"/>
      <c r="NCU30" s="272"/>
      <c r="NCV30" s="256"/>
      <c r="NDA30" s="271"/>
      <c r="NDB30" s="272"/>
      <c r="NDC30" s="272"/>
      <c r="NDD30" s="256"/>
      <c r="NDI30" s="271"/>
      <c r="NDJ30" s="272"/>
      <c r="NDK30" s="272"/>
      <c r="NDL30" s="256"/>
      <c r="NDQ30" s="271"/>
      <c r="NDR30" s="272"/>
      <c r="NDS30" s="272"/>
      <c r="NDT30" s="256"/>
      <c r="NDY30" s="271"/>
      <c r="NDZ30" s="272"/>
      <c r="NEA30" s="272"/>
      <c r="NEB30" s="256"/>
      <c r="NEG30" s="271"/>
      <c r="NEH30" s="272"/>
      <c r="NEI30" s="272"/>
      <c r="NEJ30" s="256"/>
      <c r="NEO30" s="271"/>
      <c r="NEP30" s="272"/>
      <c r="NEQ30" s="272"/>
      <c r="NER30" s="256"/>
      <c r="NEW30" s="271"/>
      <c r="NEX30" s="272"/>
      <c r="NEY30" s="272"/>
      <c r="NEZ30" s="256"/>
      <c r="NFE30" s="271"/>
      <c r="NFF30" s="272"/>
      <c r="NFG30" s="272"/>
      <c r="NFH30" s="256"/>
      <c r="NFM30" s="271"/>
      <c r="NFN30" s="272"/>
      <c r="NFO30" s="272"/>
      <c r="NFP30" s="256"/>
      <c r="NFU30" s="271"/>
      <c r="NFV30" s="272"/>
      <c r="NFW30" s="272"/>
      <c r="NFX30" s="256"/>
      <c r="NGC30" s="271"/>
      <c r="NGD30" s="272"/>
      <c r="NGE30" s="272"/>
      <c r="NGF30" s="256"/>
      <c r="NGK30" s="271"/>
      <c r="NGL30" s="272"/>
      <c r="NGM30" s="272"/>
      <c r="NGN30" s="256"/>
      <c r="NGS30" s="271"/>
      <c r="NGT30" s="272"/>
      <c r="NGU30" s="272"/>
      <c r="NGV30" s="256"/>
      <c r="NHA30" s="271"/>
      <c r="NHB30" s="272"/>
      <c r="NHC30" s="272"/>
      <c r="NHD30" s="256"/>
      <c r="NHI30" s="271"/>
      <c r="NHJ30" s="272"/>
      <c r="NHK30" s="272"/>
      <c r="NHL30" s="256"/>
      <c r="NHQ30" s="271"/>
      <c r="NHR30" s="272"/>
      <c r="NHS30" s="272"/>
      <c r="NHT30" s="256"/>
      <c r="NHY30" s="271"/>
      <c r="NHZ30" s="272"/>
      <c r="NIA30" s="272"/>
      <c r="NIB30" s="256"/>
      <c r="NIG30" s="271"/>
      <c r="NIH30" s="272"/>
      <c r="NII30" s="272"/>
      <c r="NIJ30" s="256"/>
      <c r="NIO30" s="271"/>
      <c r="NIP30" s="272"/>
      <c r="NIQ30" s="272"/>
      <c r="NIR30" s="256"/>
      <c r="NIW30" s="271"/>
      <c r="NIX30" s="272"/>
      <c r="NIY30" s="272"/>
      <c r="NIZ30" s="256"/>
      <c r="NJE30" s="271"/>
      <c r="NJF30" s="272"/>
      <c r="NJG30" s="272"/>
      <c r="NJH30" s="256"/>
      <c r="NJM30" s="271"/>
      <c r="NJN30" s="272"/>
      <c r="NJO30" s="272"/>
      <c r="NJP30" s="256"/>
      <c r="NJU30" s="271"/>
      <c r="NJV30" s="272"/>
      <c r="NJW30" s="272"/>
      <c r="NJX30" s="256"/>
      <c r="NKC30" s="271"/>
      <c r="NKD30" s="272"/>
      <c r="NKE30" s="272"/>
      <c r="NKF30" s="256"/>
      <c r="NKK30" s="271"/>
      <c r="NKL30" s="272"/>
      <c r="NKM30" s="272"/>
      <c r="NKN30" s="256"/>
      <c r="NKS30" s="271"/>
      <c r="NKT30" s="272"/>
      <c r="NKU30" s="272"/>
      <c r="NKV30" s="256"/>
      <c r="NLA30" s="271"/>
      <c r="NLB30" s="272"/>
      <c r="NLC30" s="272"/>
      <c r="NLD30" s="256"/>
      <c r="NLI30" s="271"/>
      <c r="NLJ30" s="272"/>
      <c r="NLK30" s="272"/>
      <c r="NLL30" s="256"/>
      <c r="NLQ30" s="271"/>
      <c r="NLR30" s="272"/>
      <c r="NLS30" s="272"/>
      <c r="NLT30" s="256"/>
      <c r="NLY30" s="271"/>
      <c r="NLZ30" s="272"/>
      <c r="NMA30" s="272"/>
      <c r="NMB30" s="256"/>
      <c r="NMG30" s="271"/>
      <c r="NMH30" s="272"/>
      <c r="NMI30" s="272"/>
      <c r="NMJ30" s="256"/>
      <c r="NMO30" s="271"/>
      <c r="NMP30" s="272"/>
      <c r="NMQ30" s="272"/>
      <c r="NMR30" s="256"/>
      <c r="NMW30" s="271"/>
      <c r="NMX30" s="272"/>
      <c r="NMY30" s="272"/>
      <c r="NMZ30" s="256"/>
      <c r="NNE30" s="271"/>
      <c r="NNF30" s="272"/>
      <c r="NNG30" s="272"/>
      <c r="NNH30" s="256"/>
      <c r="NNM30" s="271"/>
      <c r="NNN30" s="272"/>
      <c r="NNO30" s="272"/>
      <c r="NNP30" s="256"/>
      <c r="NNU30" s="271"/>
      <c r="NNV30" s="272"/>
      <c r="NNW30" s="272"/>
      <c r="NNX30" s="256"/>
      <c r="NOC30" s="271"/>
      <c r="NOD30" s="272"/>
      <c r="NOE30" s="272"/>
      <c r="NOF30" s="256"/>
      <c r="NOK30" s="271"/>
      <c r="NOL30" s="272"/>
      <c r="NOM30" s="272"/>
      <c r="NON30" s="256"/>
      <c r="NOS30" s="271"/>
      <c r="NOT30" s="272"/>
      <c r="NOU30" s="272"/>
      <c r="NOV30" s="256"/>
      <c r="NPA30" s="271"/>
      <c r="NPB30" s="272"/>
      <c r="NPC30" s="272"/>
      <c r="NPD30" s="256"/>
      <c r="NPI30" s="271"/>
      <c r="NPJ30" s="272"/>
      <c r="NPK30" s="272"/>
      <c r="NPL30" s="256"/>
      <c r="NPQ30" s="271"/>
      <c r="NPR30" s="272"/>
      <c r="NPS30" s="272"/>
      <c r="NPT30" s="256"/>
      <c r="NPY30" s="271"/>
      <c r="NPZ30" s="272"/>
      <c r="NQA30" s="272"/>
      <c r="NQB30" s="256"/>
      <c r="NQG30" s="271"/>
      <c r="NQH30" s="272"/>
      <c r="NQI30" s="272"/>
      <c r="NQJ30" s="256"/>
      <c r="NQO30" s="271"/>
      <c r="NQP30" s="272"/>
      <c r="NQQ30" s="272"/>
      <c r="NQR30" s="256"/>
      <c r="NQW30" s="271"/>
      <c r="NQX30" s="272"/>
      <c r="NQY30" s="272"/>
      <c r="NQZ30" s="256"/>
      <c r="NRE30" s="271"/>
      <c r="NRF30" s="272"/>
      <c r="NRG30" s="272"/>
      <c r="NRH30" s="256"/>
      <c r="NRM30" s="271"/>
      <c r="NRN30" s="272"/>
      <c r="NRO30" s="272"/>
      <c r="NRP30" s="256"/>
      <c r="NRU30" s="271"/>
      <c r="NRV30" s="272"/>
      <c r="NRW30" s="272"/>
      <c r="NRX30" s="256"/>
      <c r="NSC30" s="271"/>
      <c r="NSD30" s="272"/>
      <c r="NSE30" s="272"/>
      <c r="NSF30" s="256"/>
      <c r="NSK30" s="271"/>
      <c r="NSL30" s="272"/>
      <c r="NSM30" s="272"/>
      <c r="NSN30" s="256"/>
      <c r="NSS30" s="271"/>
      <c r="NST30" s="272"/>
      <c r="NSU30" s="272"/>
      <c r="NSV30" s="256"/>
      <c r="NTA30" s="271"/>
      <c r="NTB30" s="272"/>
      <c r="NTC30" s="272"/>
      <c r="NTD30" s="256"/>
      <c r="NTI30" s="271"/>
      <c r="NTJ30" s="272"/>
      <c r="NTK30" s="272"/>
      <c r="NTL30" s="256"/>
      <c r="NTQ30" s="271"/>
      <c r="NTR30" s="272"/>
      <c r="NTS30" s="272"/>
      <c r="NTT30" s="256"/>
      <c r="NTY30" s="271"/>
      <c r="NTZ30" s="272"/>
      <c r="NUA30" s="272"/>
      <c r="NUB30" s="256"/>
      <c r="NUG30" s="271"/>
      <c r="NUH30" s="272"/>
      <c r="NUI30" s="272"/>
      <c r="NUJ30" s="256"/>
      <c r="NUO30" s="271"/>
      <c r="NUP30" s="272"/>
      <c r="NUQ30" s="272"/>
      <c r="NUR30" s="256"/>
      <c r="NUW30" s="271"/>
      <c r="NUX30" s="272"/>
      <c r="NUY30" s="272"/>
      <c r="NUZ30" s="256"/>
      <c r="NVE30" s="271"/>
      <c r="NVF30" s="272"/>
      <c r="NVG30" s="272"/>
      <c r="NVH30" s="256"/>
      <c r="NVM30" s="271"/>
      <c r="NVN30" s="272"/>
      <c r="NVO30" s="272"/>
      <c r="NVP30" s="256"/>
      <c r="NVU30" s="271"/>
      <c r="NVV30" s="272"/>
      <c r="NVW30" s="272"/>
      <c r="NVX30" s="256"/>
      <c r="NWC30" s="271"/>
      <c r="NWD30" s="272"/>
      <c r="NWE30" s="272"/>
      <c r="NWF30" s="256"/>
      <c r="NWK30" s="271"/>
      <c r="NWL30" s="272"/>
      <c r="NWM30" s="272"/>
      <c r="NWN30" s="256"/>
      <c r="NWS30" s="271"/>
      <c r="NWT30" s="272"/>
      <c r="NWU30" s="272"/>
      <c r="NWV30" s="256"/>
      <c r="NXA30" s="271"/>
      <c r="NXB30" s="272"/>
      <c r="NXC30" s="272"/>
      <c r="NXD30" s="256"/>
      <c r="NXI30" s="271"/>
      <c r="NXJ30" s="272"/>
      <c r="NXK30" s="272"/>
      <c r="NXL30" s="256"/>
      <c r="NXQ30" s="271"/>
      <c r="NXR30" s="272"/>
      <c r="NXS30" s="272"/>
      <c r="NXT30" s="256"/>
      <c r="NXY30" s="271"/>
      <c r="NXZ30" s="272"/>
      <c r="NYA30" s="272"/>
      <c r="NYB30" s="256"/>
      <c r="NYG30" s="271"/>
      <c r="NYH30" s="272"/>
      <c r="NYI30" s="272"/>
      <c r="NYJ30" s="256"/>
      <c r="NYO30" s="271"/>
      <c r="NYP30" s="272"/>
      <c r="NYQ30" s="272"/>
      <c r="NYR30" s="256"/>
      <c r="NYW30" s="271"/>
      <c r="NYX30" s="272"/>
      <c r="NYY30" s="272"/>
      <c r="NYZ30" s="256"/>
      <c r="NZE30" s="271"/>
      <c r="NZF30" s="272"/>
      <c r="NZG30" s="272"/>
      <c r="NZH30" s="256"/>
      <c r="NZM30" s="271"/>
      <c r="NZN30" s="272"/>
      <c r="NZO30" s="272"/>
      <c r="NZP30" s="256"/>
      <c r="NZU30" s="271"/>
      <c r="NZV30" s="272"/>
      <c r="NZW30" s="272"/>
      <c r="NZX30" s="256"/>
      <c r="OAC30" s="271"/>
      <c r="OAD30" s="272"/>
      <c r="OAE30" s="272"/>
      <c r="OAF30" s="256"/>
      <c r="OAK30" s="271"/>
      <c r="OAL30" s="272"/>
      <c r="OAM30" s="272"/>
      <c r="OAN30" s="256"/>
      <c r="OAS30" s="271"/>
      <c r="OAT30" s="272"/>
      <c r="OAU30" s="272"/>
      <c r="OAV30" s="256"/>
      <c r="OBA30" s="271"/>
      <c r="OBB30" s="272"/>
      <c r="OBC30" s="272"/>
      <c r="OBD30" s="256"/>
      <c r="OBI30" s="271"/>
      <c r="OBJ30" s="272"/>
      <c r="OBK30" s="272"/>
      <c r="OBL30" s="256"/>
      <c r="OBQ30" s="271"/>
      <c r="OBR30" s="272"/>
      <c r="OBS30" s="272"/>
      <c r="OBT30" s="256"/>
      <c r="OBY30" s="271"/>
      <c r="OBZ30" s="272"/>
      <c r="OCA30" s="272"/>
      <c r="OCB30" s="256"/>
      <c r="OCG30" s="271"/>
      <c r="OCH30" s="272"/>
      <c r="OCI30" s="272"/>
      <c r="OCJ30" s="256"/>
      <c r="OCO30" s="271"/>
      <c r="OCP30" s="272"/>
      <c r="OCQ30" s="272"/>
      <c r="OCR30" s="256"/>
      <c r="OCW30" s="271"/>
      <c r="OCX30" s="272"/>
      <c r="OCY30" s="272"/>
      <c r="OCZ30" s="256"/>
      <c r="ODE30" s="271"/>
      <c r="ODF30" s="272"/>
      <c r="ODG30" s="272"/>
      <c r="ODH30" s="256"/>
      <c r="ODM30" s="271"/>
      <c r="ODN30" s="272"/>
      <c r="ODO30" s="272"/>
      <c r="ODP30" s="256"/>
      <c r="ODU30" s="271"/>
      <c r="ODV30" s="272"/>
      <c r="ODW30" s="272"/>
      <c r="ODX30" s="256"/>
      <c r="OEC30" s="271"/>
      <c r="OED30" s="272"/>
      <c r="OEE30" s="272"/>
      <c r="OEF30" s="256"/>
      <c r="OEK30" s="271"/>
      <c r="OEL30" s="272"/>
      <c r="OEM30" s="272"/>
      <c r="OEN30" s="256"/>
      <c r="OES30" s="271"/>
      <c r="OET30" s="272"/>
      <c r="OEU30" s="272"/>
      <c r="OEV30" s="256"/>
      <c r="OFA30" s="271"/>
      <c r="OFB30" s="272"/>
      <c r="OFC30" s="272"/>
      <c r="OFD30" s="256"/>
      <c r="OFI30" s="271"/>
      <c r="OFJ30" s="272"/>
      <c r="OFK30" s="272"/>
      <c r="OFL30" s="256"/>
      <c r="OFQ30" s="271"/>
      <c r="OFR30" s="272"/>
      <c r="OFS30" s="272"/>
      <c r="OFT30" s="256"/>
      <c r="OFY30" s="271"/>
      <c r="OFZ30" s="272"/>
      <c r="OGA30" s="272"/>
      <c r="OGB30" s="256"/>
      <c r="OGG30" s="271"/>
      <c r="OGH30" s="272"/>
      <c r="OGI30" s="272"/>
      <c r="OGJ30" s="256"/>
      <c r="OGO30" s="271"/>
      <c r="OGP30" s="272"/>
      <c r="OGQ30" s="272"/>
      <c r="OGR30" s="256"/>
      <c r="OGW30" s="271"/>
      <c r="OGX30" s="272"/>
      <c r="OGY30" s="272"/>
      <c r="OGZ30" s="256"/>
      <c r="OHE30" s="271"/>
      <c r="OHF30" s="272"/>
      <c r="OHG30" s="272"/>
      <c r="OHH30" s="256"/>
      <c r="OHM30" s="271"/>
      <c r="OHN30" s="272"/>
      <c r="OHO30" s="272"/>
      <c r="OHP30" s="256"/>
      <c r="OHU30" s="271"/>
      <c r="OHV30" s="272"/>
      <c r="OHW30" s="272"/>
      <c r="OHX30" s="256"/>
      <c r="OIC30" s="271"/>
      <c r="OID30" s="272"/>
      <c r="OIE30" s="272"/>
      <c r="OIF30" s="256"/>
      <c r="OIK30" s="271"/>
      <c r="OIL30" s="272"/>
      <c r="OIM30" s="272"/>
      <c r="OIN30" s="256"/>
      <c r="OIS30" s="271"/>
      <c r="OIT30" s="272"/>
      <c r="OIU30" s="272"/>
      <c r="OIV30" s="256"/>
      <c r="OJA30" s="271"/>
      <c r="OJB30" s="272"/>
      <c r="OJC30" s="272"/>
      <c r="OJD30" s="256"/>
      <c r="OJI30" s="271"/>
      <c r="OJJ30" s="272"/>
      <c r="OJK30" s="272"/>
      <c r="OJL30" s="256"/>
      <c r="OJQ30" s="271"/>
      <c r="OJR30" s="272"/>
      <c r="OJS30" s="272"/>
      <c r="OJT30" s="256"/>
      <c r="OJY30" s="271"/>
      <c r="OJZ30" s="272"/>
      <c r="OKA30" s="272"/>
      <c r="OKB30" s="256"/>
      <c r="OKG30" s="271"/>
      <c r="OKH30" s="272"/>
      <c r="OKI30" s="272"/>
      <c r="OKJ30" s="256"/>
      <c r="OKO30" s="271"/>
      <c r="OKP30" s="272"/>
      <c r="OKQ30" s="272"/>
      <c r="OKR30" s="256"/>
      <c r="OKW30" s="271"/>
      <c r="OKX30" s="272"/>
      <c r="OKY30" s="272"/>
      <c r="OKZ30" s="256"/>
      <c r="OLE30" s="271"/>
      <c r="OLF30" s="272"/>
      <c r="OLG30" s="272"/>
      <c r="OLH30" s="256"/>
      <c r="OLM30" s="271"/>
      <c r="OLN30" s="272"/>
      <c r="OLO30" s="272"/>
      <c r="OLP30" s="256"/>
      <c r="OLU30" s="271"/>
      <c r="OLV30" s="272"/>
      <c r="OLW30" s="272"/>
      <c r="OLX30" s="256"/>
      <c r="OMC30" s="271"/>
      <c r="OMD30" s="272"/>
      <c r="OME30" s="272"/>
      <c r="OMF30" s="256"/>
      <c r="OMK30" s="271"/>
      <c r="OML30" s="272"/>
      <c r="OMM30" s="272"/>
      <c r="OMN30" s="256"/>
      <c r="OMS30" s="271"/>
      <c r="OMT30" s="272"/>
      <c r="OMU30" s="272"/>
      <c r="OMV30" s="256"/>
      <c r="ONA30" s="271"/>
      <c r="ONB30" s="272"/>
      <c r="ONC30" s="272"/>
      <c r="OND30" s="256"/>
      <c r="ONI30" s="271"/>
      <c r="ONJ30" s="272"/>
      <c r="ONK30" s="272"/>
      <c r="ONL30" s="256"/>
      <c r="ONQ30" s="271"/>
      <c r="ONR30" s="272"/>
      <c r="ONS30" s="272"/>
      <c r="ONT30" s="256"/>
      <c r="ONY30" s="271"/>
      <c r="ONZ30" s="272"/>
      <c r="OOA30" s="272"/>
      <c r="OOB30" s="256"/>
      <c r="OOG30" s="271"/>
      <c r="OOH30" s="272"/>
      <c r="OOI30" s="272"/>
      <c r="OOJ30" s="256"/>
      <c r="OOO30" s="271"/>
      <c r="OOP30" s="272"/>
      <c r="OOQ30" s="272"/>
      <c r="OOR30" s="256"/>
      <c r="OOW30" s="271"/>
      <c r="OOX30" s="272"/>
      <c r="OOY30" s="272"/>
      <c r="OOZ30" s="256"/>
      <c r="OPE30" s="271"/>
      <c r="OPF30" s="272"/>
      <c r="OPG30" s="272"/>
      <c r="OPH30" s="256"/>
      <c r="OPM30" s="271"/>
      <c r="OPN30" s="272"/>
      <c r="OPO30" s="272"/>
      <c r="OPP30" s="256"/>
      <c r="OPU30" s="271"/>
      <c r="OPV30" s="272"/>
      <c r="OPW30" s="272"/>
      <c r="OPX30" s="256"/>
      <c r="OQC30" s="271"/>
      <c r="OQD30" s="272"/>
      <c r="OQE30" s="272"/>
      <c r="OQF30" s="256"/>
      <c r="OQK30" s="271"/>
      <c r="OQL30" s="272"/>
      <c r="OQM30" s="272"/>
      <c r="OQN30" s="256"/>
      <c r="OQS30" s="271"/>
      <c r="OQT30" s="272"/>
      <c r="OQU30" s="272"/>
      <c r="OQV30" s="256"/>
      <c r="ORA30" s="271"/>
      <c r="ORB30" s="272"/>
      <c r="ORC30" s="272"/>
      <c r="ORD30" s="256"/>
      <c r="ORI30" s="271"/>
      <c r="ORJ30" s="272"/>
      <c r="ORK30" s="272"/>
      <c r="ORL30" s="256"/>
      <c r="ORQ30" s="271"/>
      <c r="ORR30" s="272"/>
      <c r="ORS30" s="272"/>
      <c r="ORT30" s="256"/>
      <c r="ORY30" s="271"/>
      <c r="ORZ30" s="272"/>
      <c r="OSA30" s="272"/>
      <c r="OSB30" s="256"/>
      <c r="OSG30" s="271"/>
      <c r="OSH30" s="272"/>
      <c r="OSI30" s="272"/>
      <c r="OSJ30" s="256"/>
      <c r="OSO30" s="271"/>
      <c r="OSP30" s="272"/>
      <c r="OSQ30" s="272"/>
      <c r="OSR30" s="256"/>
      <c r="OSW30" s="271"/>
      <c r="OSX30" s="272"/>
      <c r="OSY30" s="272"/>
      <c r="OSZ30" s="256"/>
      <c r="OTE30" s="271"/>
      <c r="OTF30" s="272"/>
      <c r="OTG30" s="272"/>
      <c r="OTH30" s="256"/>
      <c r="OTM30" s="271"/>
      <c r="OTN30" s="272"/>
      <c r="OTO30" s="272"/>
      <c r="OTP30" s="256"/>
      <c r="OTU30" s="271"/>
      <c r="OTV30" s="272"/>
      <c r="OTW30" s="272"/>
      <c r="OTX30" s="256"/>
      <c r="OUC30" s="271"/>
      <c r="OUD30" s="272"/>
      <c r="OUE30" s="272"/>
      <c r="OUF30" s="256"/>
      <c r="OUK30" s="271"/>
      <c r="OUL30" s="272"/>
      <c r="OUM30" s="272"/>
      <c r="OUN30" s="256"/>
      <c r="OUS30" s="271"/>
      <c r="OUT30" s="272"/>
      <c r="OUU30" s="272"/>
      <c r="OUV30" s="256"/>
      <c r="OVA30" s="271"/>
      <c r="OVB30" s="272"/>
      <c r="OVC30" s="272"/>
      <c r="OVD30" s="256"/>
      <c r="OVI30" s="271"/>
      <c r="OVJ30" s="272"/>
      <c r="OVK30" s="272"/>
      <c r="OVL30" s="256"/>
      <c r="OVQ30" s="271"/>
      <c r="OVR30" s="272"/>
      <c r="OVS30" s="272"/>
      <c r="OVT30" s="256"/>
      <c r="OVY30" s="271"/>
      <c r="OVZ30" s="272"/>
      <c r="OWA30" s="272"/>
      <c r="OWB30" s="256"/>
      <c r="OWG30" s="271"/>
      <c r="OWH30" s="272"/>
      <c r="OWI30" s="272"/>
      <c r="OWJ30" s="256"/>
      <c r="OWO30" s="271"/>
      <c r="OWP30" s="272"/>
      <c r="OWQ30" s="272"/>
      <c r="OWR30" s="256"/>
      <c r="OWW30" s="271"/>
      <c r="OWX30" s="272"/>
      <c r="OWY30" s="272"/>
      <c r="OWZ30" s="256"/>
      <c r="OXE30" s="271"/>
      <c r="OXF30" s="272"/>
      <c r="OXG30" s="272"/>
      <c r="OXH30" s="256"/>
      <c r="OXM30" s="271"/>
      <c r="OXN30" s="272"/>
      <c r="OXO30" s="272"/>
      <c r="OXP30" s="256"/>
      <c r="OXU30" s="271"/>
      <c r="OXV30" s="272"/>
      <c r="OXW30" s="272"/>
      <c r="OXX30" s="256"/>
      <c r="OYC30" s="271"/>
      <c r="OYD30" s="272"/>
      <c r="OYE30" s="272"/>
      <c r="OYF30" s="256"/>
      <c r="OYK30" s="271"/>
      <c r="OYL30" s="272"/>
      <c r="OYM30" s="272"/>
      <c r="OYN30" s="256"/>
      <c r="OYS30" s="271"/>
      <c r="OYT30" s="272"/>
      <c r="OYU30" s="272"/>
      <c r="OYV30" s="256"/>
      <c r="OZA30" s="271"/>
      <c r="OZB30" s="272"/>
      <c r="OZC30" s="272"/>
      <c r="OZD30" s="256"/>
      <c r="OZI30" s="271"/>
      <c r="OZJ30" s="272"/>
      <c r="OZK30" s="272"/>
      <c r="OZL30" s="256"/>
      <c r="OZQ30" s="271"/>
      <c r="OZR30" s="272"/>
      <c r="OZS30" s="272"/>
      <c r="OZT30" s="256"/>
      <c r="OZY30" s="271"/>
      <c r="OZZ30" s="272"/>
      <c r="PAA30" s="272"/>
      <c r="PAB30" s="256"/>
      <c r="PAG30" s="271"/>
      <c r="PAH30" s="272"/>
      <c r="PAI30" s="272"/>
      <c r="PAJ30" s="256"/>
      <c r="PAO30" s="271"/>
      <c r="PAP30" s="272"/>
      <c r="PAQ30" s="272"/>
      <c r="PAR30" s="256"/>
      <c r="PAW30" s="271"/>
      <c r="PAX30" s="272"/>
      <c r="PAY30" s="272"/>
      <c r="PAZ30" s="256"/>
      <c r="PBE30" s="271"/>
      <c r="PBF30" s="272"/>
      <c r="PBG30" s="272"/>
      <c r="PBH30" s="256"/>
      <c r="PBM30" s="271"/>
      <c r="PBN30" s="272"/>
      <c r="PBO30" s="272"/>
      <c r="PBP30" s="256"/>
      <c r="PBU30" s="271"/>
      <c r="PBV30" s="272"/>
      <c r="PBW30" s="272"/>
      <c r="PBX30" s="256"/>
      <c r="PCC30" s="271"/>
      <c r="PCD30" s="272"/>
      <c r="PCE30" s="272"/>
      <c r="PCF30" s="256"/>
      <c r="PCK30" s="271"/>
      <c r="PCL30" s="272"/>
      <c r="PCM30" s="272"/>
      <c r="PCN30" s="256"/>
      <c r="PCS30" s="271"/>
      <c r="PCT30" s="272"/>
      <c r="PCU30" s="272"/>
      <c r="PCV30" s="256"/>
      <c r="PDA30" s="271"/>
      <c r="PDB30" s="272"/>
      <c r="PDC30" s="272"/>
      <c r="PDD30" s="256"/>
      <c r="PDI30" s="271"/>
      <c r="PDJ30" s="272"/>
      <c r="PDK30" s="272"/>
      <c r="PDL30" s="256"/>
      <c r="PDQ30" s="271"/>
      <c r="PDR30" s="272"/>
      <c r="PDS30" s="272"/>
      <c r="PDT30" s="256"/>
      <c r="PDY30" s="271"/>
      <c r="PDZ30" s="272"/>
      <c r="PEA30" s="272"/>
      <c r="PEB30" s="256"/>
      <c r="PEG30" s="271"/>
      <c r="PEH30" s="272"/>
      <c r="PEI30" s="272"/>
      <c r="PEJ30" s="256"/>
      <c r="PEO30" s="271"/>
      <c r="PEP30" s="272"/>
      <c r="PEQ30" s="272"/>
      <c r="PER30" s="256"/>
      <c r="PEW30" s="271"/>
      <c r="PEX30" s="272"/>
      <c r="PEY30" s="272"/>
      <c r="PEZ30" s="256"/>
      <c r="PFE30" s="271"/>
      <c r="PFF30" s="272"/>
      <c r="PFG30" s="272"/>
      <c r="PFH30" s="256"/>
      <c r="PFM30" s="271"/>
      <c r="PFN30" s="272"/>
      <c r="PFO30" s="272"/>
      <c r="PFP30" s="256"/>
      <c r="PFU30" s="271"/>
      <c r="PFV30" s="272"/>
      <c r="PFW30" s="272"/>
      <c r="PFX30" s="256"/>
      <c r="PGC30" s="271"/>
      <c r="PGD30" s="272"/>
      <c r="PGE30" s="272"/>
      <c r="PGF30" s="256"/>
      <c r="PGK30" s="271"/>
      <c r="PGL30" s="272"/>
      <c r="PGM30" s="272"/>
      <c r="PGN30" s="256"/>
      <c r="PGS30" s="271"/>
      <c r="PGT30" s="272"/>
      <c r="PGU30" s="272"/>
      <c r="PGV30" s="256"/>
      <c r="PHA30" s="271"/>
      <c r="PHB30" s="272"/>
      <c r="PHC30" s="272"/>
      <c r="PHD30" s="256"/>
      <c r="PHI30" s="271"/>
      <c r="PHJ30" s="272"/>
      <c r="PHK30" s="272"/>
      <c r="PHL30" s="256"/>
      <c r="PHQ30" s="271"/>
      <c r="PHR30" s="272"/>
      <c r="PHS30" s="272"/>
      <c r="PHT30" s="256"/>
      <c r="PHY30" s="271"/>
      <c r="PHZ30" s="272"/>
      <c r="PIA30" s="272"/>
      <c r="PIB30" s="256"/>
      <c r="PIG30" s="271"/>
      <c r="PIH30" s="272"/>
      <c r="PII30" s="272"/>
      <c r="PIJ30" s="256"/>
      <c r="PIO30" s="271"/>
      <c r="PIP30" s="272"/>
      <c r="PIQ30" s="272"/>
      <c r="PIR30" s="256"/>
      <c r="PIW30" s="271"/>
      <c r="PIX30" s="272"/>
      <c r="PIY30" s="272"/>
      <c r="PIZ30" s="256"/>
      <c r="PJE30" s="271"/>
      <c r="PJF30" s="272"/>
      <c r="PJG30" s="272"/>
      <c r="PJH30" s="256"/>
      <c r="PJM30" s="271"/>
      <c r="PJN30" s="272"/>
      <c r="PJO30" s="272"/>
      <c r="PJP30" s="256"/>
      <c r="PJU30" s="271"/>
      <c r="PJV30" s="272"/>
      <c r="PJW30" s="272"/>
      <c r="PJX30" s="256"/>
      <c r="PKC30" s="271"/>
      <c r="PKD30" s="272"/>
      <c r="PKE30" s="272"/>
      <c r="PKF30" s="256"/>
      <c r="PKK30" s="271"/>
      <c r="PKL30" s="272"/>
      <c r="PKM30" s="272"/>
      <c r="PKN30" s="256"/>
      <c r="PKS30" s="271"/>
      <c r="PKT30" s="272"/>
      <c r="PKU30" s="272"/>
      <c r="PKV30" s="256"/>
      <c r="PLA30" s="271"/>
      <c r="PLB30" s="272"/>
      <c r="PLC30" s="272"/>
      <c r="PLD30" s="256"/>
      <c r="PLI30" s="271"/>
      <c r="PLJ30" s="272"/>
      <c r="PLK30" s="272"/>
      <c r="PLL30" s="256"/>
      <c r="PLQ30" s="271"/>
      <c r="PLR30" s="272"/>
      <c r="PLS30" s="272"/>
      <c r="PLT30" s="256"/>
      <c r="PLY30" s="271"/>
      <c r="PLZ30" s="272"/>
      <c r="PMA30" s="272"/>
      <c r="PMB30" s="256"/>
      <c r="PMG30" s="271"/>
      <c r="PMH30" s="272"/>
      <c r="PMI30" s="272"/>
      <c r="PMJ30" s="256"/>
      <c r="PMO30" s="271"/>
      <c r="PMP30" s="272"/>
      <c r="PMQ30" s="272"/>
      <c r="PMR30" s="256"/>
      <c r="PMW30" s="271"/>
      <c r="PMX30" s="272"/>
      <c r="PMY30" s="272"/>
      <c r="PMZ30" s="256"/>
      <c r="PNE30" s="271"/>
      <c r="PNF30" s="272"/>
      <c r="PNG30" s="272"/>
      <c r="PNH30" s="256"/>
      <c r="PNM30" s="271"/>
      <c r="PNN30" s="272"/>
      <c r="PNO30" s="272"/>
      <c r="PNP30" s="256"/>
      <c r="PNU30" s="271"/>
      <c r="PNV30" s="272"/>
      <c r="PNW30" s="272"/>
      <c r="PNX30" s="256"/>
      <c r="POC30" s="271"/>
      <c r="POD30" s="272"/>
      <c r="POE30" s="272"/>
      <c r="POF30" s="256"/>
      <c r="POK30" s="271"/>
      <c r="POL30" s="272"/>
      <c r="POM30" s="272"/>
      <c r="PON30" s="256"/>
      <c r="POS30" s="271"/>
      <c r="POT30" s="272"/>
      <c r="POU30" s="272"/>
      <c r="POV30" s="256"/>
      <c r="PPA30" s="271"/>
      <c r="PPB30" s="272"/>
      <c r="PPC30" s="272"/>
      <c r="PPD30" s="256"/>
      <c r="PPI30" s="271"/>
      <c r="PPJ30" s="272"/>
      <c r="PPK30" s="272"/>
      <c r="PPL30" s="256"/>
      <c r="PPQ30" s="271"/>
      <c r="PPR30" s="272"/>
      <c r="PPS30" s="272"/>
      <c r="PPT30" s="256"/>
      <c r="PPY30" s="271"/>
      <c r="PPZ30" s="272"/>
      <c r="PQA30" s="272"/>
      <c r="PQB30" s="256"/>
      <c r="PQG30" s="271"/>
      <c r="PQH30" s="272"/>
      <c r="PQI30" s="272"/>
      <c r="PQJ30" s="256"/>
      <c r="PQO30" s="271"/>
      <c r="PQP30" s="272"/>
      <c r="PQQ30" s="272"/>
      <c r="PQR30" s="256"/>
      <c r="PQW30" s="271"/>
      <c r="PQX30" s="272"/>
      <c r="PQY30" s="272"/>
      <c r="PQZ30" s="256"/>
      <c r="PRE30" s="271"/>
      <c r="PRF30" s="272"/>
      <c r="PRG30" s="272"/>
      <c r="PRH30" s="256"/>
      <c r="PRM30" s="271"/>
      <c r="PRN30" s="272"/>
      <c r="PRO30" s="272"/>
      <c r="PRP30" s="256"/>
      <c r="PRU30" s="271"/>
      <c r="PRV30" s="272"/>
      <c r="PRW30" s="272"/>
      <c r="PRX30" s="256"/>
      <c r="PSC30" s="271"/>
      <c r="PSD30" s="272"/>
      <c r="PSE30" s="272"/>
      <c r="PSF30" s="256"/>
      <c r="PSK30" s="271"/>
      <c r="PSL30" s="272"/>
      <c r="PSM30" s="272"/>
      <c r="PSN30" s="256"/>
      <c r="PSS30" s="271"/>
      <c r="PST30" s="272"/>
      <c r="PSU30" s="272"/>
      <c r="PSV30" s="256"/>
      <c r="PTA30" s="271"/>
      <c r="PTB30" s="272"/>
      <c r="PTC30" s="272"/>
      <c r="PTD30" s="256"/>
      <c r="PTI30" s="271"/>
      <c r="PTJ30" s="272"/>
      <c r="PTK30" s="272"/>
      <c r="PTL30" s="256"/>
      <c r="PTQ30" s="271"/>
      <c r="PTR30" s="272"/>
      <c r="PTS30" s="272"/>
      <c r="PTT30" s="256"/>
      <c r="PTY30" s="271"/>
      <c r="PTZ30" s="272"/>
      <c r="PUA30" s="272"/>
      <c r="PUB30" s="256"/>
      <c r="PUG30" s="271"/>
      <c r="PUH30" s="272"/>
      <c r="PUI30" s="272"/>
      <c r="PUJ30" s="256"/>
      <c r="PUO30" s="271"/>
      <c r="PUP30" s="272"/>
      <c r="PUQ30" s="272"/>
      <c r="PUR30" s="256"/>
      <c r="PUW30" s="271"/>
      <c r="PUX30" s="272"/>
      <c r="PUY30" s="272"/>
      <c r="PUZ30" s="256"/>
      <c r="PVE30" s="271"/>
      <c r="PVF30" s="272"/>
      <c r="PVG30" s="272"/>
      <c r="PVH30" s="256"/>
      <c r="PVM30" s="271"/>
      <c r="PVN30" s="272"/>
      <c r="PVO30" s="272"/>
      <c r="PVP30" s="256"/>
      <c r="PVU30" s="271"/>
      <c r="PVV30" s="272"/>
      <c r="PVW30" s="272"/>
      <c r="PVX30" s="256"/>
      <c r="PWC30" s="271"/>
      <c r="PWD30" s="272"/>
      <c r="PWE30" s="272"/>
      <c r="PWF30" s="256"/>
      <c r="PWK30" s="271"/>
      <c r="PWL30" s="272"/>
      <c r="PWM30" s="272"/>
      <c r="PWN30" s="256"/>
      <c r="PWS30" s="271"/>
      <c r="PWT30" s="272"/>
      <c r="PWU30" s="272"/>
      <c r="PWV30" s="256"/>
      <c r="PXA30" s="271"/>
      <c r="PXB30" s="272"/>
      <c r="PXC30" s="272"/>
      <c r="PXD30" s="256"/>
      <c r="PXI30" s="271"/>
      <c r="PXJ30" s="272"/>
      <c r="PXK30" s="272"/>
      <c r="PXL30" s="256"/>
      <c r="PXQ30" s="271"/>
      <c r="PXR30" s="272"/>
      <c r="PXS30" s="272"/>
      <c r="PXT30" s="256"/>
      <c r="PXY30" s="271"/>
      <c r="PXZ30" s="272"/>
      <c r="PYA30" s="272"/>
      <c r="PYB30" s="256"/>
      <c r="PYG30" s="271"/>
      <c r="PYH30" s="272"/>
      <c r="PYI30" s="272"/>
      <c r="PYJ30" s="256"/>
      <c r="PYO30" s="271"/>
      <c r="PYP30" s="272"/>
      <c r="PYQ30" s="272"/>
      <c r="PYR30" s="256"/>
      <c r="PYW30" s="271"/>
      <c r="PYX30" s="272"/>
      <c r="PYY30" s="272"/>
      <c r="PYZ30" s="256"/>
      <c r="PZE30" s="271"/>
      <c r="PZF30" s="272"/>
      <c r="PZG30" s="272"/>
      <c r="PZH30" s="256"/>
      <c r="PZM30" s="271"/>
      <c r="PZN30" s="272"/>
      <c r="PZO30" s="272"/>
      <c r="PZP30" s="256"/>
      <c r="PZU30" s="271"/>
      <c r="PZV30" s="272"/>
      <c r="PZW30" s="272"/>
      <c r="PZX30" s="256"/>
      <c r="QAC30" s="271"/>
      <c r="QAD30" s="272"/>
      <c r="QAE30" s="272"/>
      <c r="QAF30" s="256"/>
      <c r="QAK30" s="271"/>
      <c r="QAL30" s="272"/>
      <c r="QAM30" s="272"/>
      <c r="QAN30" s="256"/>
      <c r="QAS30" s="271"/>
      <c r="QAT30" s="272"/>
      <c r="QAU30" s="272"/>
      <c r="QAV30" s="256"/>
      <c r="QBA30" s="271"/>
      <c r="QBB30" s="272"/>
      <c r="QBC30" s="272"/>
      <c r="QBD30" s="256"/>
      <c r="QBI30" s="271"/>
      <c r="QBJ30" s="272"/>
      <c r="QBK30" s="272"/>
      <c r="QBL30" s="256"/>
      <c r="QBQ30" s="271"/>
      <c r="QBR30" s="272"/>
      <c r="QBS30" s="272"/>
      <c r="QBT30" s="256"/>
      <c r="QBY30" s="271"/>
      <c r="QBZ30" s="272"/>
      <c r="QCA30" s="272"/>
      <c r="QCB30" s="256"/>
      <c r="QCG30" s="271"/>
      <c r="QCH30" s="272"/>
      <c r="QCI30" s="272"/>
      <c r="QCJ30" s="256"/>
      <c r="QCO30" s="271"/>
      <c r="QCP30" s="272"/>
      <c r="QCQ30" s="272"/>
      <c r="QCR30" s="256"/>
      <c r="QCW30" s="271"/>
      <c r="QCX30" s="272"/>
      <c r="QCY30" s="272"/>
      <c r="QCZ30" s="256"/>
      <c r="QDE30" s="271"/>
      <c r="QDF30" s="272"/>
      <c r="QDG30" s="272"/>
      <c r="QDH30" s="256"/>
      <c r="QDM30" s="271"/>
      <c r="QDN30" s="272"/>
      <c r="QDO30" s="272"/>
      <c r="QDP30" s="256"/>
      <c r="QDU30" s="271"/>
      <c r="QDV30" s="272"/>
      <c r="QDW30" s="272"/>
      <c r="QDX30" s="256"/>
      <c r="QEC30" s="271"/>
      <c r="QED30" s="272"/>
      <c r="QEE30" s="272"/>
      <c r="QEF30" s="256"/>
      <c r="QEK30" s="271"/>
      <c r="QEL30" s="272"/>
      <c r="QEM30" s="272"/>
      <c r="QEN30" s="256"/>
      <c r="QES30" s="271"/>
      <c r="QET30" s="272"/>
      <c r="QEU30" s="272"/>
      <c r="QEV30" s="256"/>
      <c r="QFA30" s="271"/>
      <c r="QFB30" s="272"/>
      <c r="QFC30" s="272"/>
      <c r="QFD30" s="256"/>
      <c r="QFI30" s="271"/>
      <c r="QFJ30" s="272"/>
      <c r="QFK30" s="272"/>
      <c r="QFL30" s="256"/>
      <c r="QFQ30" s="271"/>
      <c r="QFR30" s="272"/>
      <c r="QFS30" s="272"/>
      <c r="QFT30" s="256"/>
      <c r="QFY30" s="271"/>
      <c r="QFZ30" s="272"/>
      <c r="QGA30" s="272"/>
      <c r="QGB30" s="256"/>
      <c r="QGG30" s="271"/>
      <c r="QGH30" s="272"/>
      <c r="QGI30" s="272"/>
      <c r="QGJ30" s="256"/>
      <c r="QGO30" s="271"/>
      <c r="QGP30" s="272"/>
      <c r="QGQ30" s="272"/>
      <c r="QGR30" s="256"/>
      <c r="QGW30" s="271"/>
      <c r="QGX30" s="272"/>
      <c r="QGY30" s="272"/>
      <c r="QGZ30" s="256"/>
      <c r="QHE30" s="271"/>
      <c r="QHF30" s="272"/>
      <c r="QHG30" s="272"/>
      <c r="QHH30" s="256"/>
      <c r="QHM30" s="271"/>
      <c r="QHN30" s="272"/>
      <c r="QHO30" s="272"/>
      <c r="QHP30" s="256"/>
      <c r="QHU30" s="271"/>
      <c r="QHV30" s="272"/>
      <c r="QHW30" s="272"/>
      <c r="QHX30" s="256"/>
      <c r="QIC30" s="271"/>
      <c r="QID30" s="272"/>
      <c r="QIE30" s="272"/>
      <c r="QIF30" s="256"/>
      <c r="QIK30" s="271"/>
      <c r="QIL30" s="272"/>
      <c r="QIM30" s="272"/>
      <c r="QIN30" s="256"/>
      <c r="QIS30" s="271"/>
      <c r="QIT30" s="272"/>
      <c r="QIU30" s="272"/>
      <c r="QIV30" s="256"/>
      <c r="QJA30" s="271"/>
      <c r="QJB30" s="272"/>
      <c r="QJC30" s="272"/>
      <c r="QJD30" s="256"/>
      <c r="QJI30" s="271"/>
      <c r="QJJ30" s="272"/>
      <c r="QJK30" s="272"/>
      <c r="QJL30" s="256"/>
      <c r="QJQ30" s="271"/>
      <c r="QJR30" s="272"/>
      <c r="QJS30" s="272"/>
      <c r="QJT30" s="256"/>
      <c r="QJY30" s="271"/>
      <c r="QJZ30" s="272"/>
      <c r="QKA30" s="272"/>
      <c r="QKB30" s="256"/>
      <c r="QKG30" s="271"/>
      <c r="QKH30" s="272"/>
      <c r="QKI30" s="272"/>
      <c r="QKJ30" s="256"/>
      <c r="QKO30" s="271"/>
      <c r="QKP30" s="272"/>
      <c r="QKQ30" s="272"/>
      <c r="QKR30" s="256"/>
      <c r="QKW30" s="271"/>
      <c r="QKX30" s="272"/>
      <c r="QKY30" s="272"/>
      <c r="QKZ30" s="256"/>
      <c r="QLE30" s="271"/>
      <c r="QLF30" s="272"/>
      <c r="QLG30" s="272"/>
      <c r="QLH30" s="256"/>
      <c r="QLM30" s="271"/>
      <c r="QLN30" s="272"/>
      <c r="QLO30" s="272"/>
      <c r="QLP30" s="256"/>
      <c r="QLU30" s="271"/>
      <c r="QLV30" s="272"/>
      <c r="QLW30" s="272"/>
      <c r="QLX30" s="256"/>
      <c r="QMC30" s="271"/>
      <c r="QMD30" s="272"/>
      <c r="QME30" s="272"/>
      <c r="QMF30" s="256"/>
      <c r="QMK30" s="271"/>
      <c r="QML30" s="272"/>
      <c r="QMM30" s="272"/>
      <c r="QMN30" s="256"/>
      <c r="QMS30" s="271"/>
      <c r="QMT30" s="272"/>
      <c r="QMU30" s="272"/>
      <c r="QMV30" s="256"/>
      <c r="QNA30" s="271"/>
      <c r="QNB30" s="272"/>
      <c r="QNC30" s="272"/>
      <c r="QND30" s="256"/>
      <c r="QNI30" s="271"/>
      <c r="QNJ30" s="272"/>
      <c r="QNK30" s="272"/>
      <c r="QNL30" s="256"/>
      <c r="QNQ30" s="271"/>
      <c r="QNR30" s="272"/>
      <c r="QNS30" s="272"/>
      <c r="QNT30" s="256"/>
      <c r="QNY30" s="271"/>
      <c r="QNZ30" s="272"/>
      <c r="QOA30" s="272"/>
      <c r="QOB30" s="256"/>
      <c r="QOG30" s="271"/>
      <c r="QOH30" s="272"/>
      <c r="QOI30" s="272"/>
      <c r="QOJ30" s="256"/>
      <c r="QOO30" s="271"/>
      <c r="QOP30" s="272"/>
      <c r="QOQ30" s="272"/>
      <c r="QOR30" s="256"/>
      <c r="QOW30" s="271"/>
      <c r="QOX30" s="272"/>
      <c r="QOY30" s="272"/>
      <c r="QOZ30" s="256"/>
      <c r="QPE30" s="271"/>
      <c r="QPF30" s="272"/>
      <c r="QPG30" s="272"/>
      <c r="QPH30" s="256"/>
      <c r="QPM30" s="271"/>
      <c r="QPN30" s="272"/>
      <c r="QPO30" s="272"/>
      <c r="QPP30" s="256"/>
      <c r="QPU30" s="271"/>
      <c r="QPV30" s="272"/>
      <c r="QPW30" s="272"/>
      <c r="QPX30" s="256"/>
      <c r="QQC30" s="271"/>
      <c r="QQD30" s="272"/>
      <c r="QQE30" s="272"/>
      <c r="QQF30" s="256"/>
      <c r="QQK30" s="271"/>
      <c r="QQL30" s="272"/>
      <c r="QQM30" s="272"/>
      <c r="QQN30" s="256"/>
      <c r="QQS30" s="271"/>
      <c r="QQT30" s="272"/>
      <c r="QQU30" s="272"/>
      <c r="QQV30" s="256"/>
      <c r="QRA30" s="271"/>
      <c r="QRB30" s="272"/>
      <c r="QRC30" s="272"/>
      <c r="QRD30" s="256"/>
      <c r="QRI30" s="271"/>
      <c r="QRJ30" s="272"/>
      <c r="QRK30" s="272"/>
      <c r="QRL30" s="256"/>
      <c r="QRQ30" s="271"/>
      <c r="QRR30" s="272"/>
      <c r="QRS30" s="272"/>
      <c r="QRT30" s="256"/>
      <c r="QRY30" s="271"/>
      <c r="QRZ30" s="272"/>
      <c r="QSA30" s="272"/>
      <c r="QSB30" s="256"/>
      <c r="QSG30" s="271"/>
      <c r="QSH30" s="272"/>
      <c r="QSI30" s="272"/>
      <c r="QSJ30" s="256"/>
      <c r="QSO30" s="271"/>
      <c r="QSP30" s="272"/>
      <c r="QSQ30" s="272"/>
      <c r="QSR30" s="256"/>
      <c r="QSW30" s="271"/>
      <c r="QSX30" s="272"/>
      <c r="QSY30" s="272"/>
      <c r="QSZ30" s="256"/>
      <c r="QTE30" s="271"/>
      <c r="QTF30" s="272"/>
      <c r="QTG30" s="272"/>
      <c r="QTH30" s="256"/>
      <c r="QTM30" s="271"/>
      <c r="QTN30" s="272"/>
      <c r="QTO30" s="272"/>
      <c r="QTP30" s="256"/>
      <c r="QTU30" s="271"/>
      <c r="QTV30" s="272"/>
      <c r="QTW30" s="272"/>
      <c r="QTX30" s="256"/>
      <c r="QUC30" s="271"/>
      <c r="QUD30" s="272"/>
      <c r="QUE30" s="272"/>
      <c r="QUF30" s="256"/>
      <c r="QUK30" s="271"/>
      <c r="QUL30" s="272"/>
      <c r="QUM30" s="272"/>
      <c r="QUN30" s="256"/>
      <c r="QUS30" s="271"/>
      <c r="QUT30" s="272"/>
      <c r="QUU30" s="272"/>
      <c r="QUV30" s="256"/>
      <c r="QVA30" s="271"/>
      <c r="QVB30" s="272"/>
      <c r="QVC30" s="272"/>
      <c r="QVD30" s="256"/>
      <c r="QVI30" s="271"/>
      <c r="QVJ30" s="272"/>
      <c r="QVK30" s="272"/>
      <c r="QVL30" s="256"/>
      <c r="QVQ30" s="271"/>
      <c r="QVR30" s="272"/>
      <c r="QVS30" s="272"/>
      <c r="QVT30" s="256"/>
      <c r="QVY30" s="271"/>
      <c r="QVZ30" s="272"/>
      <c r="QWA30" s="272"/>
      <c r="QWB30" s="256"/>
      <c r="QWG30" s="271"/>
      <c r="QWH30" s="272"/>
      <c r="QWI30" s="272"/>
      <c r="QWJ30" s="256"/>
      <c r="QWO30" s="271"/>
      <c r="QWP30" s="272"/>
      <c r="QWQ30" s="272"/>
      <c r="QWR30" s="256"/>
      <c r="QWW30" s="271"/>
      <c r="QWX30" s="272"/>
      <c r="QWY30" s="272"/>
      <c r="QWZ30" s="256"/>
      <c r="QXE30" s="271"/>
      <c r="QXF30" s="272"/>
      <c r="QXG30" s="272"/>
      <c r="QXH30" s="256"/>
      <c r="QXM30" s="271"/>
      <c r="QXN30" s="272"/>
      <c r="QXO30" s="272"/>
      <c r="QXP30" s="256"/>
      <c r="QXU30" s="271"/>
      <c r="QXV30" s="272"/>
      <c r="QXW30" s="272"/>
      <c r="QXX30" s="256"/>
      <c r="QYC30" s="271"/>
      <c r="QYD30" s="272"/>
      <c r="QYE30" s="272"/>
      <c r="QYF30" s="256"/>
      <c r="QYK30" s="271"/>
      <c r="QYL30" s="272"/>
      <c r="QYM30" s="272"/>
      <c r="QYN30" s="256"/>
      <c r="QYS30" s="271"/>
      <c r="QYT30" s="272"/>
      <c r="QYU30" s="272"/>
      <c r="QYV30" s="256"/>
      <c r="QZA30" s="271"/>
      <c r="QZB30" s="272"/>
      <c r="QZC30" s="272"/>
      <c r="QZD30" s="256"/>
      <c r="QZI30" s="271"/>
      <c r="QZJ30" s="272"/>
      <c r="QZK30" s="272"/>
      <c r="QZL30" s="256"/>
      <c r="QZQ30" s="271"/>
      <c r="QZR30" s="272"/>
      <c r="QZS30" s="272"/>
      <c r="QZT30" s="256"/>
      <c r="QZY30" s="271"/>
      <c r="QZZ30" s="272"/>
      <c r="RAA30" s="272"/>
      <c r="RAB30" s="256"/>
      <c r="RAG30" s="271"/>
      <c r="RAH30" s="272"/>
      <c r="RAI30" s="272"/>
      <c r="RAJ30" s="256"/>
      <c r="RAO30" s="271"/>
      <c r="RAP30" s="272"/>
      <c r="RAQ30" s="272"/>
      <c r="RAR30" s="256"/>
      <c r="RAW30" s="271"/>
      <c r="RAX30" s="272"/>
      <c r="RAY30" s="272"/>
      <c r="RAZ30" s="256"/>
      <c r="RBE30" s="271"/>
      <c r="RBF30" s="272"/>
      <c r="RBG30" s="272"/>
      <c r="RBH30" s="256"/>
      <c r="RBM30" s="271"/>
      <c r="RBN30" s="272"/>
      <c r="RBO30" s="272"/>
      <c r="RBP30" s="256"/>
      <c r="RBU30" s="271"/>
      <c r="RBV30" s="272"/>
      <c r="RBW30" s="272"/>
      <c r="RBX30" s="256"/>
      <c r="RCC30" s="271"/>
      <c r="RCD30" s="272"/>
      <c r="RCE30" s="272"/>
      <c r="RCF30" s="256"/>
      <c r="RCK30" s="271"/>
      <c r="RCL30" s="272"/>
      <c r="RCM30" s="272"/>
      <c r="RCN30" s="256"/>
      <c r="RCS30" s="271"/>
      <c r="RCT30" s="272"/>
      <c r="RCU30" s="272"/>
      <c r="RCV30" s="256"/>
      <c r="RDA30" s="271"/>
      <c r="RDB30" s="272"/>
      <c r="RDC30" s="272"/>
      <c r="RDD30" s="256"/>
      <c r="RDI30" s="271"/>
      <c r="RDJ30" s="272"/>
      <c r="RDK30" s="272"/>
      <c r="RDL30" s="256"/>
      <c r="RDQ30" s="271"/>
      <c r="RDR30" s="272"/>
      <c r="RDS30" s="272"/>
      <c r="RDT30" s="256"/>
      <c r="RDY30" s="271"/>
      <c r="RDZ30" s="272"/>
      <c r="REA30" s="272"/>
      <c r="REB30" s="256"/>
      <c r="REG30" s="271"/>
      <c r="REH30" s="272"/>
      <c r="REI30" s="272"/>
      <c r="REJ30" s="256"/>
      <c r="REO30" s="271"/>
      <c r="REP30" s="272"/>
      <c r="REQ30" s="272"/>
      <c r="RER30" s="256"/>
      <c r="REW30" s="271"/>
      <c r="REX30" s="272"/>
      <c r="REY30" s="272"/>
      <c r="REZ30" s="256"/>
      <c r="RFE30" s="271"/>
      <c r="RFF30" s="272"/>
      <c r="RFG30" s="272"/>
      <c r="RFH30" s="256"/>
      <c r="RFM30" s="271"/>
      <c r="RFN30" s="272"/>
      <c r="RFO30" s="272"/>
      <c r="RFP30" s="256"/>
      <c r="RFU30" s="271"/>
      <c r="RFV30" s="272"/>
      <c r="RFW30" s="272"/>
      <c r="RFX30" s="256"/>
      <c r="RGC30" s="271"/>
      <c r="RGD30" s="272"/>
      <c r="RGE30" s="272"/>
      <c r="RGF30" s="256"/>
      <c r="RGK30" s="271"/>
      <c r="RGL30" s="272"/>
      <c r="RGM30" s="272"/>
      <c r="RGN30" s="256"/>
      <c r="RGS30" s="271"/>
      <c r="RGT30" s="272"/>
      <c r="RGU30" s="272"/>
      <c r="RGV30" s="256"/>
      <c r="RHA30" s="271"/>
      <c r="RHB30" s="272"/>
      <c r="RHC30" s="272"/>
      <c r="RHD30" s="256"/>
      <c r="RHI30" s="271"/>
      <c r="RHJ30" s="272"/>
      <c r="RHK30" s="272"/>
      <c r="RHL30" s="256"/>
      <c r="RHQ30" s="271"/>
      <c r="RHR30" s="272"/>
      <c r="RHS30" s="272"/>
      <c r="RHT30" s="256"/>
      <c r="RHY30" s="271"/>
      <c r="RHZ30" s="272"/>
      <c r="RIA30" s="272"/>
      <c r="RIB30" s="256"/>
      <c r="RIG30" s="271"/>
      <c r="RIH30" s="272"/>
      <c r="RII30" s="272"/>
      <c r="RIJ30" s="256"/>
      <c r="RIO30" s="271"/>
      <c r="RIP30" s="272"/>
      <c r="RIQ30" s="272"/>
      <c r="RIR30" s="256"/>
      <c r="RIW30" s="271"/>
      <c r="RIX30" s="272"/>
      <c r="RIY30" s="272"/>
      <c r="RIZ30" s="256"/>
      <c r="RJE30" s="271"/>
      <c r="RJF30" s="272"/>
      <c r="RJG30" s="272"/>
      <c r="RJH30" s="256"/>
      <c r="RJM30" s="271"/>
      <c r="RJN30" s="272"/>
      <c r="RJO30" s="272"/>
      <c r="RJP30" s="256"/>
      <c r="RJU30" s="271"/>
      <c r="RJV30" s="272"/>
      <c r="RJW30" s="272"/>
      <c r="RJX30" s="256"/>
      <c r="RKC30" s="271"/>
      <c r="RKD30" s="272"/>
      <c r="RKE30" s="272"/>
      <c r="RKF30" s="256"/>
      <c r="RKK30" s="271"/>
      <c r="RKL30" s="272"/>
      <c r="RKM30" s="272"/>
      <c r="RKN30" s="256"/>
      <c r="RKS30" s="271"/>
      <c r="RKT30" s="272"/>
      <c r="RKU30" s="272"/>
      <c r="RKV30" s="256"/>
      <c r="RLA30" s="271"/>
      <c r="RLB30" s="272"/>
      <c r="RLC30" s="272"/>
      <c r="RLD30" s="256"/>
      <c r="RLI30" s="271"/>
      <c r="RLJ30" s="272"/>
      <c r="RLK30" s="272"/>
      <c r="RLL30" s="256"/>
      <c r="RLQ30" s="271"/>
      <c r="RLR30" s="272"/>
      <c r="RLS30" s="272"/>
      <c r="RLT30" s="256"/>
      <c r="RLY30" s="271"/>
      <c r="RLZ30" s="272"/>
      <c r="RMA30" s="272"/>
      <c r="RMB30" s="256"/>
      <c r="RMG30" s="271"/>
      <c r="RMH30" s="272"/>
      <c r="RMI30" s="272"/>
      <c r="RMJ30" s="256"/>
      <c r="RMO30" s="271"/>
      <c r="RMP30" s="272"/>
      <c r="RMQ30" s="272"/>
      <c r="RMR30" s="256"/>
      <c r="RMW30" s="271"/>
      <c r="RMX30" s="272"/>
      <c r="RMY30" s="272"/>
      <c r="RMZ30" s="256"/>
      <c r="RNE30" s="271"/>
      <c r="RNF30" s="272"/>
      <c r="RNG30" s="272"/>
      <c r="RNH30" s="256"/>
      <c r="RNM30" s="271"/>
      <c r="RNN30" s="272"/>
      <c r="RNO30" s="272"/>
      <c r="RNP30" s="256"/>
      <c r="RNU30" s="271"/>
      <c r="RNV30" s="272"/>
      <c r="RNW30" s="272"/>
      <c r="RNX30" s="256"/>
      <c r="ROC30" s="271"/>
      <c r="ROD30" s="272"/>
      <c r="ROE30" s="272"/>
      <c r="ROF30" s="256"/>
      <c r="ROK30" s="271"/>
      <c r="ROL30" s="272"/>
      <c r="ROM30" s="272"/>
      <c r="RON30" s="256"/>
      <c r="ROS30" s="271"/>
      <c r="ROT30" s="272"/>
      <c r="ROU30" s="272"/>
      <c r="ROV30" s="256"/>
      <c r="RPA30" s="271"/>
      <c r="RPB30" s="272"/>
      <c r="RPC30" s="272"/>
      <c r="RPD30" s="256"/>
      <c r="RPI30" s="271"/>
      <c r="RPJ30" s="272"/>
      <c r="RPK30" s="272"/>
      <c r="RPL30" s="256"/>
      <c r="RPQ30" s="271"/>
      <c r="RPR30" s="272"/>
      <c r="RPS30" s="272"/>
      <c r="RPT30" s="256"/>
      <c r="RPY30" s="271"/>
      <c r="RPZ30" s="272"/>
      <c r="RQA30" s="272"/>
      <c r="RQB30" s="256"/>
      <c r="RQG30" s="271"/>
      <c r="RQH30" s="272"/>
      <c r="RQI30" s="272"/>
      <c r="RQJ30" s="256"/>
      <c r="RQO30" s="271"/>
      <c r="RQP30" s="272"/>
      <c r="RQQ30" s="272"/>
      <c r="RQR30" s="256"/>
      <c r="RQW30" s="271"/>
      <c r="RQX30" s="272"/>
      <c r="RQY30" s="272"/>
      <c r="RQZ30" s="256"/>
      <c r="RRE30" s="271"/>
      <c r="RRF30" s="272"/>
      <c r="RRG30" s="272"/>
      <c r="RRH30" s="256"/>
      <c r="RRM30" s="271"/>
      <c r="RRN30" s="272"/>
      <c r="RRO30" s="272"/>
      <c r="RRP30" s="256"/>
      <c r="RRU30" s="271"/>
      <c r="RRV30" s="272"/>
      <c r="RRW30" s="272"/>
      <c r="RRX30" s="256"/>
      <c r="RSC30" s="271"/>
      <c r="RSD30" s="272"/>
      <c r="RSE30" s="272"/>
      <c r="RSF30" s="256"/>
      <c r="RSK30" s="271"/>
      <c r="RSL30" s="272"/>
      <c r="RSM30" s="272"/>
      <c r="RSN30" s="256"/>
      <c r="RSS30" s="271"/>
      <c r="RST30" s="272"/>
      <c r="RSU30" s="272"/>
      <c r="RSV30" s="256"/>
      <c r="RTA30" s="271"/>
      <c r="RTB30" s="272"/>
      <c r="RTC30" s="272"/>
      <c r="RTD30" s="256"/>
      <c r="RTI30" s="271"/>
      <c r="RTJ30" s="272"/>
      <c r="RTK30" s="272"/>
      <c r="RTL30" s="256"/>
      <c r="RTQ30" s="271"/>
      <c r="RTR30" s="272"/>
      <c r="RTS30" s="272"/>
      <c r="RTT30" s="256"/>
      <c r="RTY30" s="271"/>
      <c r="RTZ30" s="272"/>
      <c r="RUA30" s="272"/>
      <c r="RUB30" s="256"/>
      <c r="RUG30" s="271"/>
      <c r="RUH30" s="272"/>
      <c r="RUI30" s="272"/>
      <c r="RUJ30" s="256"/>
      <c r="RUO30" s="271"/>
      <c r="RUP30" s="272"/>
      <c r="RUQ30" s="272"/>
      <c r="RUR30" s="256"/>
      <c r="RUW30" s="271"/>
      <c r="RUX30" s="272"/>
      <c r="RUY30" s="272"/>
      <c r="RUZ30" s="256"/>
      <c r="RVE30" s="271"/>
      <c r="RVF30" s="272"/>
      <c r="RVG30" s="272"/>
      <c r="RVH30" s="256"/>
      <c r="RVM30" s="271"/>
      <c r="RVN30" s="272"/>
      <c r="RVO30" s="272"/>
      <c r="RVP30" s="256"/>
      <c r="RVU30" s="271"/>
      <c r="RVV30" s="272"/>
      <c r="RVW30" s="272"/>
      <c r="RVX30" s="256"/>
      <c r="RWC30" s="271"/>
      <c r="RWD30" s="272"/>
      <c r="RWE30" s="272"/>
      <c r="RWF30" s="256"/>
      <c r="RWK30" s="271"/>
      <c r="RWL30" s="272"/>
      <c r="RWM30" s="272"/>
      <c r="RWN30" s="256"/>
      <c r="RWS30" s="271"/>
      <c r="RWT30" s="272"/>
      <c r="RWU30" s="272"/>
      <c r="RWV30" s="256"/>
      <c r="RXA30" s="271"/>
      <c r="RXB30" s="272"/>
      <c r="RXC30" s="272"/>
      <c r="RXD30" s="256"/>
      <c r="RXI30" s="271"/>
      <c r="RXJ30" s="272"/>
      <c r="RXK30" s="272"/>
      <c r="RXL30" s="256"/>
      <c r="RXQ30" s="271"/>
      <c r="RXR30" s="272"/>
      <c r="RXS30" s="272"/>
      <c r="RXT30" s="256"/>
      <c r="RXY30" s="271"/>
      <c r="RXZ30" s="272"/>
      <c r="RYA30" s="272"/>
      <c r="RYB30" s="256"/>
      <c r="RYG30" s="271"/>
      <c r="RYH30" s="272"/>
      <c r="RYI30" s="272"/>
      <c r="RYJ30" s="256"/>
      <c r="RYO30" s="271"/>
      <c r="RYP30" s="272"/>
      <c r="RYQ30" s="272"/>
      <c r="RYR30" s="256"/>
      <c r="RYW30" s="271"/>
      <c r="RYX30" s="272"/>
      <c r="RYY30" s="272"/>
      <c r="RYZ30" s="256"/>
      <c r="RZE30" s="271"/>
      <c r="RZF30" s="272"/>
      <c r="RZG30" s="272"/>
      <c r="RZH30" s="256"/>
      <c r="RZM30" s="271"/>
      <c r="RZN30" s="272"/>
      <c r="RZO30" s="272"/>
      <c r="RZP30" s="256"/>
      <c r="RZU30" s="271"/>
      <c r="RZV30" s="272"/>
      <c r="RZW30" s="272"/>
      <c r="RZX30" s="256"/>
      <c r="SAC30" s="271"/>
      <c r="SAD30" s="272"/>
      <c r="SAE30" s="272"/>
      <c r="SAF30" s="256"/>
      <c r="SAK30" s="271"/>
      <c r="SAL30" s="272"/>
      <c r="SAM30" s="272"/>
      <c r="SAN30" s="256"/>
      <c r="SAS30" s="271"/>
      <c r="SAT30" s="272"/>
      <c r="SAU30" s="272"/>
      <c r="SAV30" s="256"/>
      <c r="SBA30" s="271"/>
      <c r="SBB30" s="272"/>
      <c r="SBC30" s="272"/>
      <c r="SBD30" s="256"/>
      <c r="SBI30" s="271"/>
      <c r="SBJ30" s="272"/>
      <c r="SBK30" s="272"/>
      <c r="SBL30" s="256"/>
      <c r="SBQ30" s="271"/>
      <c r="SBR30" s="272"/>
      <c r="SBS30" s="272"/>
      <c r="SBT30" s="256"/>
      <c r="SBY30" s="271"/>
      <c r="SBZ30" s="272"/>
      <c r="SCA30" s="272"/>
      <c r="SCB30" s="256"/>
      <c r="SCG30" s="271"/>
      <c r="SCH30" s="272"/>
      <c r="SCI30" s="272"/>
      <c r="SCJ30" s="256"/>
      <c r="SCO30" s="271"/>
      <c r="SCP30" s="272"/>
      <c r="SCQ30" s="272"/>
      <c r="SCR30" s="256"/>
      <c r="SCW30" s="271"/>
      <c r="SCX30" s="272"/>
      <c r="SCY30" s="272"/>
      <c r="SCZ30" s="256"/>
      <c r="SDE30" s="271"/>
      <c r="SDF30" s="272"/>
      <c r="SDG30" s="272"/>
      <c r="SDH30" s="256"/>
      <c r="SDM30" s="271"/>
      <c r="SDN30" s="272"/>
      <c r="SDO30" s="272"/>
      <c r="SDP30" s="256"/>
      <c r="SDU30" s="271"/>
      <c r="SDV30" s="272"/>
      <c r="SDW30" s="272"/>
      <c r="SDX30" s="256"/>
      <c r="SEC30" s="271"/>
      <c r="SED30" s="272"/>
      <c r="SEE30" s="272"/>
      <c r="SEF30" s="256"/>
      <c r="SEK30" s="271"/>
      <c r="SEL30" s="272"/>
      <c r="SEM30" s="272"/>
      <c r="SEN30" s="256"/>
      <c r="SES30" s="271"/>
      <c r="SET30" s="272"/>
      <c r="SEU30" s="272"/>
      <c r="SEV30" s="256"/>
      <c r="SFA30" s="271"/>
      <c r="SFB30" s="272"/>
      <c r="SFC30" s="272"/>
      <c r="SFD30" s="256"/>
      <c r="SFI30" s="271"/>
      <c r="SFJ30" s="272"/>
      <c r="SFK30" s="272"/>
      <c r="SFL30" s="256"/>
      <c r="SFQ30" s="271"/>
      <c r="SFR30" s="272"/>
      <c r="SFS30" s="272"/>
      <c r="SFT30" s="256"/>
      <c r="SFY30" s="271"/>
      <c r="SFZ30" s="272"/>
      <c r="SGA30" s="272"/>
      <c r="SGB30" s="256"/>
      <c r="SGG30" s="271"/>
      <c r="SGH30" s="272"/>
      <c r="SGI30" s="272"/>
      <c r="SGJ30" s="256"/>
      <c r="SGO30" s="271"/>
      <c r="SGP30" s="272"/>
      <c r="SGQ30" s="272"/>
      <c r="SGR30" s="256"/>
      <c r="SGW30" s="271"/>
      <c r="SGX30" s="272"/>
      <c r="SGY30" s="272"/>
      <c r="SGZ30" s="256"/>
      <c r="SHE30" s="271"/>
      <c r="SHF30" s="272"/>
      <c r="SHG30" s="272"/>
      <c r="SHH30" s="256"/>
      <c r="SHM30" s="271"/>
      <c r="SHN30" s="272"/>
      <c r="SHO30" s="272"/>
      <c r="SHP30" s="256"/>
      <c r="SHU30" s="271"/>
      <c r="SHV30" s="272"/>
      <c r="SHW30" s="272"/>
      <c r="SHX30" s="256"/>
      <c r="SIC30" s="271"/>
      <c r="SID30" s="272"/>
      <c r="SIE30" s="272"/>
      <c r="SIF30" s="256"/>
      <c r="SIK30" s="271"/>
      <c r="SIL30" s="272"/>
      <c r="SIM30" s="272"/>
      <c r="SIN30" s="256"/>
      <c r="SIS30" s="271"/>
      <c r="SIT30" s="272"/>
      <c r="SIU30" s="272"/>
      <c r="SIV30" s="256"/>
      <c r="SJA30" s="271"/>
      <c r="SJB30" s="272"/>
      <c r="SJC30" s="272"/>
      <c r="SJD30" s="256"/>
      <c r="SJI30" s="271"/>
      <c r="SJJ30" s="272"/>
      <c r="SJK30" s="272"/>
      <c r="SJL30" s="256"/>
      <c r="SJQ30" s="271"/>
      <c r="SJR30" s="272"/>
      <c r="SJS30" s="272"/>
      <c r="SJT30" s="256"/>
      <c r="SJY30" s="271"/>
      <c r="SJZ30" s="272"/>
      <c r="SKA30" s="272"/>
      <c r="SKB30" s="256"/>
      <c r="SKG30" s="271"/>
      <c r="SKH30" s="272"/>
      <c r="SKI30" s="272"/>
      <c r="SKJ30" s="256"/>
      <c r="SKO30" s="271"/>
      <c r="SKP30" s="272"/>
      <c r="SKQ30" s="272"/>
      <c r="SKR30" s="256"/>
      <c r="SKW30" s="271"/>
      <c r="SKX30" s="272"/>
      <c r="SKY30" s="272"/>
      <c r="SKZ30" s="256"/>
      <c r="SLE30" s="271"/>
      <c r="SLF30" s="272"/>
      <c r="SLG30" s="272"/>
      <c r="SLH30" s="256"/>
      <c r="SLM30" s="271"/>
      <c r="SLN30" s="272"/>
      <c r="SLO30" s="272"/>
      <c r="SLP30" s="256"/>
      <c r="SLU30" s="271"/>
      <c r="SLV30" s="272"/>
      <c r="SLW30" s="272"/>
      <c r="SLX30" s="256"/>
      <c r="SMC30" s="271"/>
      <c r="SMD30" s="272"/>
      <c r="SME30" s="272"/>
      <c r="SMF30" s="256"/>
      <c r="SMK30" s="271"/>
      <c r="SML30" s="272"/>
      <c r="SMM30" s="272"/>
      <c r="SMN30" s="256"/>
      <c r="SMS30" s="271"/>
      <c r="SMT30" s="272"/>
      <c r="SMU30" s="272"/>
      <c r="SMV30" s="256"/>
      <c r="SNA30" s="271"/>
      <c r="SNB30" s="272"/>
      <c r="SNC30" s="272"/>
      <c r="SND30" s="256"/>
      <c r="SNI30" s="271"/>
      <c r="SNJ30" s="272"/>
      <c r="SNK30" s="272"/>
      <c r="SNL30" s="256"/>
      <c r="SNQ30" s="271"/>
      <c r="SNR30" s="272"/>
      <c r="SNS30" s="272"/>
      <c r="SNT30" s="256"/>
      <c r="SNY30" s="271"/>
      <c r="SNZ30" s="272"/>
      <c r="SOA30" s="272"/>
      <c r="SOB30" s="256"/>
      <c r="SOG30" s="271"/>
      <c r="SOH30" s="272"/>
      <c r="SOI30" s="272"/>
      <c r="SOJ30" s="256"/>
      <c r="SOO30" s="271"/>
      <c r="SOP30" s="272"/>
      <c r="SOQ30" s="272"/>
      <c r="SOR30" s="256"/>
      <c r="SOW30" s="271"/>
      <c r="SOX30" s="272"/>
      <c r="SOY30" s="272"/>
      <c r="SOZ30" s="256"/>
      <c r="SPE30" s="271"/>
      <c r="SPF30" s="272"/>
      <c r="SPG30" s="272"/>
      <c r="SPH30" s="256"/>
      <c r="SPM30" s="271"/>
      <c r="SPN30" s="272"/>
      <c r="SPO30" s="272"/>
      <c r="SPP30" s="256"/>
      <c r="SPU30" s="271"/>
      <c r="SPV30" s="272"/>
      <c r="SPW30" s="272"/>
      <c r="SPX30" s="256"/>
      <c r="SQC30" s="271"/>
      <c r="SQD30" s="272"/>
      <c r="SQE30" s="272"/>
      <c r="SQF30" s="256"/>
      <c r="SQK30" s="271"/>
      <c r="SQL30" s="272"/>
      <c r="SQM30" s="272"/>
      <c r="SQN30" s="256"/>
      <c r="SQS30" s="271"/>
      <c r="SQT30" s="272"/>
      <c r="SQU30" s="272"/>
      <c r="SQV30" s="256"/>
      <c r="SRA30" s="271"/>
      <c r="SRB30" s="272"/>
      <c r="SRC30" s="272"/>
      <c r="SRD30" s="256"/>
      <c r="SRI30" s="271"/>
      <c r="SRJ30" s="272"/>
      <c r="SRK30" s="272"/>
      <c r="SRL30" s="256"/>
      <c r="SRQ30" s="271"/>
      <c r="SRR30" s="272"/>
      <c r="SRS30" s="272"/>
      <c r="SRT30" s="256"/>
      <c r="SRY30" s="271"/>
      <c r="SRZ30" s="272"/>
      <c r="SSA30" s="272"/>
      <c r="SSB30" s="256"/>
      <c r="SSG30" s="271"/>
      <c r="SSH30" s="272"/>
      <c r="SSI30" s="272"/>
      <c r="SSJ30" s="256"/>
      <c r="SSO30" s="271"/>
      <c r="SSP30" s="272"/>
      <c r="SSQ30" s="272"/>
      <c r="SSR30" s="256"/>
      <c r="SSW30" s="271"/>
      <c r="SSX30" s="272"/>
      <c r="SSY30" s="272"/>
      <c r="SSZ30" s="256"/>
      <c r="STE30" s="271"/>
      <c r="STF30" s="272"/>
      <c r="STG30" s="272"/>
      <c r="STH30" s="256"/>
      <c r="STM30" s="271"/>
      <c r="STN30" s="272"/>
      <c r="STO30" s="272"/>
      <c r="STP30" s="256"/>
      <c r="STU30" s="271"/>
      <c r="STV30" s="272"/>
      <c r="STW30" s="272"/>
      <c r="STX30" s="256"/>
      <c r="SUC30" s="271"/>
      <c r="SUD30" s="272"/>
      <c r="SUE30" s="272"/>
      <c r="SUF30" s="256"/>
      <c r="SUK30" s="271"/>
      <c r="SUL30" s="272"/>
      <c r="SUM30" s="272"/>
      <c r="SUN30" s="256"/>
      <c r="SUS30" s="271"/>
      <c r="SUT30" s="272"/>
      <c r="SUU30" s="272"/>
      <c r="SUV30" s="256"/>
      <c r="SVA30" s="271"/>
      <c r="SVB30" s="272"/>
      <c r="SVC30" s="272"/>
      <c r="SVD30" s="256"/>
      <c r="SVI30" s="271"/>
      <c r="SVJ30" s="272"/>
      <c r="SVK30" s="272"/>
      <c r="SVL30" s="256"/>
      <c r="SVQ30" s="271"/>
      <c r="SVR30" s="272"/>
      <c r="SVS30" s="272"/>
      <c r="SVT30" s="256"/>
      <c r="SVY30" s="271"/>
      <c r="SVZ30" s="272"/>
      <c r="SWA30" s="272"/>
      <c r="SWB30" s="256"/>
      <c r="SWG30" s="271"/>
      <c r="SWH30" s="272"/>
      <c r="SWI30" s="272"/>
      <c r="SWJ30" s="256"/>
      <c r="SWO30" s="271"/>
      <c r="SWP30" s="272"/>
      <c r="SWQ30" s="272"/>
      <c r="SWR30" s="256"/>
      <c r="SWW30" s="271"/>
      <c r="SWX30" s="272"/>
      <c r="SWY30" s="272"/>
      <c r="SWZ30" s="256"/>
      <c r="SXE30" s="271"/>
      <c r="SXF30" s="272"/>
      <c r="SXG30" s="272"/>
      <c r="SXH30" s="256"/>
      <c r="SXM30" s="271"/>
      <c r="SXN30" s="272"/>
      <c r="SXO30" s="272"/>
      <c r="SXP30" s="256"/>
      <c r="SXU30" s="271"/>
      <c r="SXV30" s="272"/>
      <c r="SXW30" s="272"/>
      <c r="SXX30" s="256"/>
      <c r="SYC30" s="271"/>
      <c r="SYD30" s="272"/>
      <c r="SYE30" s="272"/>
      <c r="SYF30" s="256"/>
      <c r="SYK30" s="271"/>
      <c r="SYL30" s="272"/>
      <c r="SYM30" s="272"/>
      <c r="SYN30" s="256"/>
      <c r="SYS30" s="271"/>
      <c r="SYT30" s="272"/>
      <c r="SYU30" s="272"/>
      <c r="SYV30" s="256"/>
      <c r="SZA30" s="271"/>
      <c r="SZB30" s="272"/>
      <c r="SZC30" s="272"/>
      <c r="SZD30" s="256"/>
      <c r="SZI30" s="271"/>
      <c r="SZJ30" s="272"/>
      <c r="SZK30" s="272"/>
      <c r="SZL30" s="256"/>
      <c r="SZQ30" s="271"/>
      <c r="SZR30" s="272"/>
      <c r="SZS30" s="272"/>
      <c r="SZT30" s="256"/>
      <c r="SZY30" s="271"/>
      <c r="SZZ30" s="272"/>
      <c r="TAA30" s="272"/>
      <c r="TAB30" s="256"/>
      <c r="TAG30" s="271"/>
      <c r="TAH30" s="272"/>
      <c r="TAI30" s="272"/>
      <c r="TAJ30" s="256"/>
      <c r="TAO30" s="271"/>
      <c r="TAP30" s="272"/>
      <c r="TAQ30" s="272"/>
      <c r="TAR30" s="256"/>
      <c r="TAW30" s="271"/>
      <c r="TAX30" s="272"/>
      <c r="TAY30" s="272"/>
      <c r="TAZ30" s="256"/>
      <c r="TBE30" s="271"/>
      <c r="TBF30" s="272"/>
      <c r="TBG30" s="272"/>
      <c r="TBH30" s="256"/>
      <c r="TBM30" s="271"/>
      <c r="TBN30" s="272"/>
      <c r="TBO30" s="272"/>
      <c r="TBP30" s="256"/>
      <c r="TBU30" s="271"/>
      <c r="TBV30" s="272"/>
      <c r="TBW30" s="272"/>
      <c r="TBX30" s="256"/>
      <c r="TCC30" s="271"/>
      <c r="TCD30" s="272"/>
      <c r="TCE30" s="272"/>
      <c r="TCF30" s="256"/>
      <c r="TCK30" s="271"/>
      <c r="TCL30" s="272"/>
      <c r="TCM30" s="272"/>
      <c r="TCN30" s="256"/>
      <c r="TCS30" s="271"/>
      <c r="TCT30" s="272"/>
      <c r="TCU30" s="272"/>
      <c r="TCV30" s="256"/>
      <c r="TDA30" s="271"/>
      <c r="TDB30" s="272"/>
      <c r="TDC30" s="272"/>
      <c r="TDD30" s="256"/>
      <c r="TDI30" s="271"/>
      <c r="TDJ30" s="272"/>
      <c r="TDK30" s="272"/>
      <c r="TDL30" s="256"/>
      <c r="TDQ30" s="271"/>
      <c r="TDR30" s="272"/>
      <c r="TDS30" s="272"/>
      <c r="TDT30" s="256"/>
      <c r="TDY30" s="271"/>
      <c r="TDZ30" s="272"/>
      <c r="TEA30" s="272"/>
      <c r="TEB30" s="256"/>
      <c r="TEG30" s="271"/>
      <c r="TEH30" s="272"/>
      <c r="TEI30" s="272"/>
      <c r="TEJ30" s="256"/>
      <c r="TEO30" s="271"/>
      <c r="TEP30" s="272"/>
      <c r="TEQ30" s="272"/>
      <c r="TER30" s="256"/>
      <c r="TEW30" s="271"/>
      <c r="TEX30" s="272"/>
      <c r="TEY30" s="272"/>
      <c r="TEZ30" s="256"/>
      <c r="TFE30" s="271"/>
      <c r="TFF30" s="272"/>
      <c r="TFG30" s="272"/>
      <c r="TFH30" s="256"/>
      <c r="TFM30" s="271"/>
      <c r="TFN30" s="272"/>
      <c r="TFO30" s="272"/>
      <c r="TFP30" s="256"/>
      <c r="TFU30" s="271"/>
      <c r="TFV30" s="272"/>
      <c r="TFW30" s="272"/>
      <c r="TFX30" s="256"/>
      <c r="TGC30" s="271"/>
      <c r="TGD30" s="272"/>
      <c r="TGE30" s="272"/>
      <c r="TGF30" s="256"/>
      <c r="TGK30" s="271"/>
      <c r="TGL30" s="272"/>
      <c r="TGM30" s="272"/>
      <c r="TGN30" s="256"/>
      <c r="TGS30" s="271"/>
      <c r="TGT30" s="272"/>
      <c r="TGU30" s="272"/>
      <c r="TGV30" s="256"/>
      <c r="THA30" s="271"/>
      <c r="THB30" s="272"/>
      <c r="THC30" s="272"/>
      <c r="THD30" s="256"/>
      <c r="THI30" s="271"/>
      <c r="THJ30" s="272"/>
      <c r="THK30" s="272"/>
      <c r="THL30" s="256"/>
      <c r="THQ30" s="271"/>
      <c r="THR30" s="272"/>
      <c r="THS30" s="272"/>
      <c r="THT30" s="256"/>
      <c r="THY30" s="271"/>
      <c r="THZ30" s="272"/>
      <c r="TIA30" s="272"/>
      <c r="TIB30" s="256"/>
      <c r="TIG30" s="271"/>
      <c r="TIH30" s="272"/>
      <c r="TII30" s="272"/>
      <c r="TIJ30" s="256"/>
      <c r="TIO30" s="271"/>
      <c r="TIP30" s="272"/>
      <c r="TIQ30" s="272"/>
      <c r="TIR30" s="256"/>
      <c r="TIW30" s="271"/>
      <c r="TIX30" s="272"/>
      <c r="TIY30" s="272"/>
      <c r="TIZ30" s="256"/>
      <c r="TJE30" s="271"/>
      <c r="TJF30" s="272"/>
      <c r="TJG30" s="272"/>
      <c r="TJH30" s="256"/>
      <c r="TJM30" s="271"/>
      <c r="TJN30" s="272"/>
      <c r="TJO30" s="272"/>
      <c r="TJP30" s="256"/>
      <c r="TJU30" s="271"/>
      <c r="TJV30" s="272"/>
      <c r="TJW30" s="272"/>
      <c r="TJX30" s="256"/>
      <c r="TKC30" s="271"/>
      <c r="TKD30" s="272"/>
      <c r="TKE30" s="272"/>
      <c r="TKF30" s="256"/>
      <c r="TKK30" s="271"/>
      <c r="TKL30" s="272"/>
      <c r="TKM30" s="272"/>
      <c r="TKN30" s="256"/>
      <c r="TKS30" s="271"/>
      <c r="TKT30" s="272"/>
      <c r="TKU30" s="272"/>
      <c r="TKV30" s="256"/>
      <c r="TLA30" s="271"/>
      <c r="TLB30" s="272"/>
      <c r="TLC30" s="272"/>
      <c r="TLD30" s="256"/>
      <c r="TLI30" s="271"/>
      <c r="TLJ30" s="272"/>
      <c r="TLK30" s="272"/>
      <c r="TLL30" s="256"/>
      <c r="TLQ30" s="271"/>
      <c r="TLR30" s="272"/>
      <c r="TLS30" s="272"/>
      <c r="TLT30" s="256"/>
      <c r="TLY30" s="271"/>
      <c r="TLZ30" s="272"/>
      <c r="TMA30" s="272"/>
      <c r="TMB30" s="256"/>
      <c r="TMG30" s="271"/>
      <c r="TMH30" s="272"/>
      <c r="TMI30" s="272"/>
      <c r="TMJ30" s="256"/>
      <c r="TMO30" s="271"/>
      <c r="TMP30" s="272"/>
      <c r="TMQ30" s="272"/>
      <c r="TMR30" s="256"/>
      <c r="TMW30" s="271"/>
      <c r="TMX30" s="272"/>
      <c r="TMY30" s="272"/>
      <c r="TMZ30" s="256"/>
      <c r="TNE30" s="271"/>
      <c r="TNF30" s="272"/>
      <c r="TNG30" s="272"/>
      <c r="TNH30" s="256"/>
      <c r="TNM30" s="271"/>
      <c r="TNN30" s="272"/>
      <c r="TNO30" s="272"/>
      <c r="TNP30" s="256"/>
      <c r="TNU30" s="271"/>
      <c r="TNV30" s="272"/>
      <c r="TNW30" s="272"/>
      <c r="TNX30" s="256"/>
      <c r="TOC30" s="271"/>
      <c r="TOD30" s="272"/>
      <c r="TOE30" s="272"/>
      <c r="TOF30" s="256"/>
      <c r="TOK30" s="271"/>
      <c r="TOL30" s="272"/>
      <c r="TOM30" s="272"/>
      <c r="TON30" s="256"/>
      <c r="TOS30" s="271"/>
      <c r="TOT30" s="272"/>
      <c r="TOU30" s="272"/>
      <c r="TOV30" s="256"/>
      <c r="TPA30" s="271"/>
      <c r="TPB30" s="272"/>
      <c r="TPC30" s="272"/>
      <c r="TPD30" s="256"/>
      <c r="TPI30" s="271"/>
      <c r="TPJ30" s="272"/>
      <c r="TPK30" s="272"/>
      <c r="TPL30" s="256"/>
      <c r="TPQ30" s="271"/>
      <c r="TPR30" s="272"/>
      <c r="TPS30" s="272"/>
      <c r="TPT30" s="256"/>
      <c r="TPY30" s="271"/>
      <c r="TPZ30" s="272"/>
      <c r="TQA30" s="272"/>
      <c r="TQB30" s="256"/>
      <c r="TQG30" s="271"/>
      <c r="TQH30" s="272"/>
      <c r="TQI30" s="272"/>
      <c r="TQJ30" s="256"/>
      <c r="TQO30" s="271"/>
      <c r="TQP30" s="272"/>
      <c r="TQQ30" s="272"/>
      <c r="TQR30" s="256"/>
      <c r="TQW30" s="271"/>
      <c r="TQX30" s="272"/>
      <c r="TQY30" s="272"/>
      <c r="TQZ30" s="256"/>
      <c r="TRE30" s="271"/>
      <c r="TRF30" s="272"/>
      <c r="TRG30" s="272"/>
      <c r="TRH30" s="256"/>
      <c r="TRM30" s="271"/>
      <c r="TRN30" s="272"/>
      <c r="TRO30" s="272"/>
      <c r="TRP30" s="256"/>
      <c r="TRU30" s="271"/>
      <c r="TRV30" s="272"/>
      <c r="TRW30" s="272"/>
      <c r="TRX30" s="256"/>
      <c r="TSC30" s="271"/>
      <c r="TSD30" s="272"/>
      <c r="TSE30" s="272"/>
      <c r="TSF30" s="256"/>
      <c r="TSK30" s="271"/>
      <c r="TSL30" s="272"/>
      <c r="TSM30" s="272"/>
      <c r="TSN30" s="256"/>
      <c r="TSS30" s="271"/>
      <c r="TST30" s="272"/>
      <c r="TSU30" s="272"/>
      <c r="TSV30" s="256"/>
      <c r="TTA30" s="271"/>
      <c r="TTB30" s="272"/>
      <c r="TTC30" s="272"/>
      <c r="TTD30" s="256"/>
      <c r="TTI30" s="271"/>
      <c r="TTJ30" s="272"/>
      <c r="TTK30" s="272"/>
      <c r="TTL30" s="256"/>
      <c r="TTQ30" s="271"/>
      <c r="TTR30" s="272"/>
      <c r="TTS30" s="272"/>
      <c r="TTT30" s="256"/>
      <c r="TTY30" s="271"/>
      <c r="TTZ30" s="272"/>
      <c r="TUA30" s="272"/>
      <c r="TUB30" s="256"/>
      <c r="TUG30" s="271"/>
      <c r="TUH30" s="272"/>
      <c r="TUI30" s="272"/>
      <c r="TUJ30" s="256"/>
      <c r="TUO30" s="271"/>
      <c r="TUP30" s="272"/>
      <c r="TUQ30" s="272"/>
      <c r="TUR30" s="256"/>
      <c r="TUW30" s="271"/>
      <c r="TUX30" s="272"/>
      <c r="TUY30" s="272"/>
      <c r="TUZ30" s="256"/>
      <c r="TVE30" s="271"/>
      <c r="TVF30" s="272"/>
      <c r="TVG30" s="272"/>
      <c r="TVH30" s="256"/>
      <c r="TVM30" s="271"/>
      <c r="TVN30" s="272"/>
      <c r="TVO30" s="272"/>
      <c r="TVP30" s="256"/>
      <c r="TVU30" s="271"/>
      <c r="TVV30" s="272"/>
      <c r="TVW30" s="272"/>
      <c r="TVX30" s="256"/>
      <c r="TWC30" s="271"/>
      <c r="TWD30" s="272"/>
      <c r="TWE30" s="272"/>
      <c r="TWF30" s="256"/>
      <c r="TWK30" s="271"/>
      <c r="TWL30" s="272"/>
      <c r="TWM30" s="272"/>
      <c r="TWN30" s="256"/>
      <c r="TWS30" s="271"/>
      <c r="TWT30" s="272"/>
      <c r="TWU30" s="272"/>
      <c r="TWV30" s="256"/>
      <c r="TXA30" s="271"/>
      <c r="TXB30" s="272"/>
      <c r="TXC30" s="272"/>
      <c r="TXD30" s="256"/>
      <c r="TXI30" s="271"/>
      <c r="TXJ30" s="272"/>
      <c r="TXK30" s="272"/>
      <c r="TXL30" s="256"/>
      <c r="TXQ30" s="271"/>
      <c r="TXR30" s="272"/>
      <c r="TXS30" s="272"/>
      <c r="TXT30" s="256"/>
      <c r="TXY30" s="271"/>
      <c r="TXZ30" s="272"/>
      <c r="TYA30" s="272"/>
      <c r="TYB30" s="256"/>
      <c r="TYG30" s="271"/>
      <c r="TYH30" s="272"/>
      <c r="TYI30" s="272"/>
      <c r="TYJ30" s="256"/>
      <c r="TYO30" s="271"/>
      <c r="TYP30" s="272"/>
      <c r="TYQ30" s="272"/>
      <c r="TYR30" s="256"/>
      <c r="TYW30" s="271"/>
      <c r="TYX30" s="272"/>
      <c r="TYY30" s="272"/>
      <c r="TYZ30" s="256"/>
      <c r="TZE30" s="271"/>
      <c r="TZF30" s="272"/>
      <c r="TZG30" s="272"/>
      <c r="TZH30" s="256"/>
      <c r="TZM30" s="271"/>
      <c r="TZN30" s="272"/>
      <c r="TZO30" s="272"/>
      <c r="TZP30" s="256"/>
      <c r="TZU30" s="271"/>
      <c r="TZV30" s="272"/>
      <c r="TZW30" s="272"/>
      <c r="TZX30" s="256"/>
      <c r="UAC30" s="271"/>
      <c r="UAD30" s="272"/>
      <c r="UAE30" s="272"/>
      <c r="UAF30" s="256"/>
      <c r="UAK30" s="271"/>
      <c r="UAL30" s="272"/>
      <c r="UAM30" s="272"/>
      <c r="UAN30" s="256"/>
      <c r="UAS30" s="271"/>
      <c r="UAT30" s="272"/>
      <c r="UAU30" s="272"/>
      <c r="UAV30" s="256"/>
      <c r="UBA30" s="271"/>
      <c r="UBB30" s="272"/>
      <c r="UBC30" s="272"/>
      <c r="UBD30" s="256"/>
      <c r="UBI30" s="271"/>
      <c r="UBJ30" s="272"/>
      <c r="UBK30" s="272"/>
      <c r="UBL30" s="256"/>
      <c r="UBQ30" s="271"/>
      <c r="UBR30" s="272"/>
      <c r="UBS30" s="272"/>
      <c r="UBT30" s="256"/>
      <c r="UBY30" s="271"/>
      <c r="UBZ30" s="272"/>
      <c r="UCA30" s="272"/>
      <c r="UCB30" s="256"/>
      <c r="UCG30" s="271"/>
      <c r="UCH30" s="272"/>
      <c r="UCI30" s="272"/>
      <c r="UCJ30" s="256"/>
      <c r="UCO30" s="271"/>
      <c r="UCP30" s="272"/>
      <c r="UCQ30" s="272"/>
      <c r="UCR30" s="256"/>
      <c r="UCW30" s="271"/>
      <c r="UCX30" s="272"/>
      <c r="UCY30" s="272"/>
      <c r="UCZ30" s="256"/>
      <c r="UDE30" s="271"/>
      <c r="UDF30" s="272"/>
      <c r="UDG30" s="272"/>
      <c r="UDH30" s="256"/>
      <c r="UDM30" s="271"/>
      <c r="UDN30" s="272"/>
      <c r="UDO30" s="272"/>
      <c r="UDP30" s="256"/>
      <c r="UDU30" s="271"/>
      <c r="UDV30" s="272"/>
      <c r="UDW30" s="272"/>
      <c r="UDX30" s="256"/>
      <c r="UEC30" s="271"/>
      <c r="UED30" s="272"/>
      <c r="UEE30" s="272"/>
      <c r="UEF30" s="256"/>
      <c r="UEK30" s="271"/>
      <c r="UEL30" s="272"/>
      <c r="UEM30" s="272"/>
      <c r="UEN30" s="256"/>
      <c r="UES30" s="271"/>
      <c r="UET30" s="272"/>
      <c r="UEU30" s="272"/>
      <c r="UEV30" s="256"/>
      <c r="UFA30" s="271"/>
      <c r="UFB30" s="272"/>
      <c r="UFC30" s="272"/>
      <c r="UFD30" s="256"/>
      <c r="UFI30" s="271"/>
      <c r="UFJ30" s="272"/>
      <c r="UFK30" s="272"/>
      <c r="UFL30" s="256"/>
      <c r="UFQ30" s="271"/>
      <c r="UFR30" s="272"/>
      <c r="UFS30" s="272"/>
      <c r="UFT30" s="256"/>
      <c r="UFY30" s="271"/>
      <c r="UFZ30" s="272"/>
      <c r="UGA30" s="272"/>
      <c r="UGB30" s="256"/>
      <c r="UGG30" s="271"/>
      <c r="UGH30" s="272"/>
      <c r="UGI30" s="272"/>
      <c r="UGJ30" s="256"/>
      <c r="UGO30" s="271"/>
      <c r="UGP30" s="272"/>
      <c r="UGQ30" s="272"/>
      <c r="UGR30" s="256"/>
      <c r="UGW30" s="271"/>
      <c r="UGX30" s="272"/>
      <c r="UGY30" s="272"/>
      <c r="UGZ30" s="256"/>
      <c r="UHE30" s="271"/>
      <c r="UHF30" s="272"/>
      <c r="UHG30" s="272"/>
      <c r="UHH30" s="256"/>
      <c r="UHM30" s="271"/>
      <c r="UHN30" s="272"/>
      <c r="UHO30" s="272"/>
      <c r="UHP30" s="256"/>
      <c r="UHU30" s="271"/>
      <c r="UHV30" s="272"/>
      <c r="UHW30" s="272"/>
      <c r="UHX30" s="256"/>
      <c r="UIC30" s="271"/>
      <c r="UID30" s="272"/>
      <c r="UIE30" s="272"/>
      <c r="UIF30" s="256"/>
      <c r="UIK30" s="271"/>
      <c r="UIL30" s="272"/>
      <c r="UIM30" s="272"/>
      <c r="UIN30" s="256"/>
      <c r="UIS30" s="271"/>
      <c r="UIT30" s="272"/>
      <c r="UIU30" s="272"/>
      <c r="UIV30" s="256"/>
      <c r="UJA30" s="271"/>
      <c r="UJB30" s="272"/>
      <c r="UJC30" s="272"/>
      <c r="UJD30" s="256"/>
      <c r="UJI30" s="271"/>
      <c r="UJJ30" s="272"/>
      <c r="UJK30" s="272"/>
      <c r="UJL30" s="256"/>
      <c r="UJQ30" s="271"/>
      <c r="UJR30" s="272"/>
      <c r="UJS30" s="272"/>
      <c r="UJT30" s="256"/>
      <c r="UJY30" s="271"/>
      <c r="UJZ30" s="272"/>
      <c r="UKA30" s="272"/>
      <c r="UKB30" s="256"/>
      <c r="UKG30" s="271"/>
      <c r="UKH30" s="272"/>
      <c r="UKI30" s="272"/>
      <c r="UKJ30" s="256"/>
      <c r="UKO30" s="271"/>
      <c r="UKP30" s="272"/>
      <c r="UKQ30" s="272"/>
      <c r="UKR30" s="256"/>
      <c r="UKW30" s="271"/>
      <c r="UKX30" s="272"/>
      <c r="UKY30" s="272"/>
      <c r="UKZ30" s="256"/>
      <c r="ULE30" s="271"/>
      <c r="ULF30" s="272"/>
      <c r="ULG30" s="272"/>
      <c r="ULH30" s="256"/>
      <c r="ULM30" s="271"/>
      <c r="ULN30" s="272"/>
      <c r="ULO30" s="272"/>
      <c r="ULP30" s="256"/>
      <c r="ULU30" s="271"/>
      <c r="ULV30" s="272"/>
      <c r="ULW30" s="272"/>
      <c r="ULX30" s="256"/>
      <c r="UMC30" s="271"/>
      <c r="UMD30" s="272"/>
      <c r="UME30" s="272"/>
      <c r="UMF30" s="256"/>
      <c r="UMK30" s="271"/>
      <c r="UML30" s="272"/>
      <c r="UMM30" s="272"/>
      <c r="UMN30" s="256"/>
      <c r="UMS30" s="271"/>
      <c r="UMT30" s="272"/>
      <c r="UMU30" s="272"/>
      <c r="UMV30" s="256"/>
      <c r="UNA30" s="271"/>
      <c r="UNB30" s="272"/>
      <c r="UNC30" s="272"/>
      <c r="UND30" s="256"/>
      <c r="UNI30" s="271"/>
      <c r="UNJ30" s="272"/>
      <c r="UNK30" s="272"/>
      <c r="UNL30" s="256"/>
      <c r="UNQ30" s="271"/>
      <c r="UNR30" s="272"/>
      <c r="UNS30" s="272"/>
      <c r="UNT30" s="256"/>
      <c r="UNY30" s="271"/>
      <c r="UNZ30" s="272"/>
      <c r="UOA30" s="272"/>
      <c r="UOB30" s="256"/>
      <c r="UOG30" s="271"/>
      <c r="UOH30" s="272"/>
      <c r="UOI30" s="272"/>
      <c r="UOJ30" s="256"/>
      <c r="UOO30" s="271"/>
      <c r="UOP30" s="272"/>
      <c r="UOQ30" s="272"/>
      <c r="UOR30" s="256"/>
      <c r="UOW30" s="271"/>
      <c r="UOX30" s="272"/>
      <c r="UOY30" s="272"/>
      <c r="UOZ30" s="256"/>
      <c r="UPE30" s="271"/>
      <c r="UPF30" s="272"/>
      <c r="UPG30" s="272"/>
      <c r="UPH30" s="256"/>
      <c r="UPM30" s="271"/>
      <c r="UPN30" s="272"/>
      <c r="UPO30" s="272"/>
      <c r="UPP30" s="256"/>
      <c r="UPU30" s="271"/>
      <c r="UPV30" s="272"/>
      <c r="UPW30" s="272"/>
      <c r="UPX30" s="256"/>
      <c r="UQC30" s="271"/>
      <c r="UQD30" s="272"/>
      <c r="UQE30" s="272"/>
      <c r="UQF30" s="256"/>
      <c r="UQK30" s="271"/>
      <c r="UQL30" s="272"/>
      <c r="UQM30" s="272"/>
      <c r="UQN30" s="256"/>
      <c r="UQS30" s="271"/>
      <c r="UQT30" s="272"/>
      <c r="UQU30" s="272"/>
      <c r="UQV30" s="256"/>
      <c r="URA30" s="271"/>
      <c r="URB30" s="272"/>
      <c r="URC30" s="272"/>
      <c r="URD30" s="256"/>
      <c r="URI30" s="271"/>
      <c r="URJ30" s="272"/>
      <c r="URK30" s="272"/>
      <c r="URL30" s="256"/>
      <c r="URQ30" s="271"/>
      <c r="URR30" s="272"/>
      <c r="URS30" s="272"/>
      <c r="URT30" s="256"/>
      <c r="URY30" s="271"/>
      <c r="URZ30" s="272"/>
      <c r="USA30" s="272"/>
      <c r="USB30" s="256"/>
      <c r="USG30" s="271"/>
      <c r="USH30" s="272"/>
      <c r="USI30" s="272"/>
      <c r="USJ30" s="256"/>
      <c r="USO30" s="271"/>
      <c r="USP30" s="272"/>
      <c r="USQ30" s="272"/>
      <c r="USR30" s="256"/>
      <c r="USW30" s="271"/>
      <c r="USX30" s="272"/>
      <c r="USY30" s="272"/>
      <c r="USZ30" s="256"/>
      <c r="UTE30" s="271"/>
      <c r="UTF30" s="272"/>
      <c r="UTG30" s="272"/>
      <c r="UTH30" s="256"/>
      <c r="UTM30" s="271"/>
      <c r="UTN30" s="272"/>
      <c r="UTO30" s="272"/>
      <c r="UTP30" s="256"/>
      <c r="UTU30" s="271"/>
      <c r="UTV30" s="272"/>
      <c r="UTW30" s="272"/>
      <c r="UTX30" s="256"/>
      <c r="UUC30" s="271"/>
      <c r="UUD30" s="272"/>
      <c r="UUE30" s="272"/>
      <c r="UUF30" s="256"/>
      <c r="UUK30" s="271"/>
      <c r="UUL30" s="272"/>
      <c r="UUM30" s="272"/>
      <c r="UUN30" s="256"/>
      <c r="UUS30" s="271"/>
      <c r="UUT30" s="272"/>
      <c r="UUU30" s="272"/>
      <c r="UUV30" s="256"/>
      <c r="UVA30" s="271"/>
      <c r="UVB30" s="272"/>
      <c r="UVC30" s="272"/>
      <c r="UVD30" s="256"/>
      <c r="UVI30" s="271"/>
      <c r="UVJ30" s="272"/>
      <c r="UVK30" s="272"/>
      <c r="UVL30" s="256"/>
      <c r="UVQ30" s="271"/>
      <c r="UVR30" s="272"/>
      <c r="UVS30" s="272"/>
      <c r="UVT30" s="256"/>
      <c r="UVY30" s="271"/>
      <c r="UVZ30" s="272"/>
      <c r="UWA30" s="272"/>
      <c r="UWB30" s="256"/>
      <c r="UWG30" s="271"/>
      <c r="UWH30" s="272"/>
      <c r="UWI30" s="272"/>
      <c r="UWJ30" s="256"/>
      <c r="UWO30" s="271"/>
      <c r="UWP30" s="272"/>
      <c r="UWQ30" s="272"/>
      <c r="UWR30" s="256"/>
      <c r="UWW30" s="271"/>
      <c r="UWX30" s="272"/>
      <c r="UWY30" s="272"/>
      <c r="UWZ30" s="256"/>
      <c r="UXE30" s="271"/>
      <c r="UXF30" s="272"/>
      <c r="UXG30" s="272"/>
      <c r="UXH30" s="256"/>
      <c r="UXM30" s="271"/>
      <c r="UXN30" s="272"/>
      <c r="UXO30" s="272"/>
      <c r="UXP30" s="256"/>
      <c r="UXU30" s="271"/>
      <c r="UXV30" s="272"/>
      <c r="UXW30" s="272"/>
      <c r="UXX30" s="256"/>
      <c r="UYC30" s="271"/>
      <c r="UYD30" s="272"/>
      <c r="UYE30" s="272"/>
      <c r="UYF30" s="256"/>
      <c r="UYK30" s="271"/>
      <c r="UYL30" s="272"/>
      <c r="UYM30" s="272"/>
      <c r="UYN30" s="256"/>
      <c r="UYS30" s="271"/>
      <c r="UYT30" s="272"/>
      <c r="UYU30" s="272"/>
      <c r="UYV30" s="256"/>
      <c r="UZA30" s="271"/>
      <c r="UZB30" s="272"/>
      <c r="UZC30" s="272"/>
      <c r="UZD30" s="256"/>
      <c r="UZI30" s="271"/>
      <c r="UZJ30" s="272"/>
      <c r="UZK30" s="272"/>
      <c r="UZL30" s="256"/>
      <c r="UZQ30" s="271"/>
      <c r="UZR30" s="272"/>
      <c r="UZS30" s="272"/>
      <c r="UZT30" s="256"/>
      <c r="UZY30" s="271"/>
      <c r="UZZ30" s="272"/>
      <c r="VAA30" s="272"/>
      <c r="VAB30" s="256"/>
      <c r="VAG30" s="271"/>
      <c r="VAH30" s="272"/>
      <c r="VAI30" s="272"/>
      <c r="VAJ30" s="256"/>
      <c r="VAO30" s="271"/>
      <c r="VAP30" s="272"/>
      <c r="VAQ30" s="272"/>
      <c r="VAR30" s="256"/>
      <c r="VAW30" s="271"/>
      <c r="VAX30" s="272"/>
      <c r="VAY30" s="272"/>
      <c r="VAZ30" s="256"/>
      <c r="VBE30" s="271"/>
      <c r="VBF30" s="272"/>
      <c r="VBG30" s="272"/>
      <c r="VBH30" s="256"/>
      <c r="VBM30" s="271"/>
      <c r="VBN30" s="272"/>
      <c r="VBO30" s="272"/>
      <c r="VBP30" s="256"/>
      <c r="VBU30" s="271"/>
      <c r="VBV30" s="272"/>
      <c r="VBW30" s="272"/>
      <c r="VBX30" s="256"/>
      <c r="VCC30" s="271"/>
      <c r="VCD30" s="272"/>
      <c r="VCE30" s="272"/>
      <c r="VCF30" s="256"/>
      <c r="VCK30" s="271"/>
      <c r="VCL30" s="272"/>
      <c r="VCM30" s="272"/>
      <c r="VCN30" s="256"/>
      <c r="VCS30" s="271"/>
      <c r="VCT30" s="272"/>
      <c r="VCU30" s="272"/>
      <c r="VCV30" s="256"/>
      <c r="VDA30" s="271"/>
      <c r="VDB30" s="272"/>
      <c r="VDC30" s="272"/>
      <c r="VDD30" s="256"/>
      <c r="VDI30" s="271"/>
      <c r="VDJ30" s="272"/>
      <c r="VDK30" s="272"/>
      <c r="VDL30" s="256"/>
      <c r="VDQ30" s="271"/>
      <c r="VDR30" s="272"/>
      <c r="VDS30" s="272"/>
      <c r="VDT30" s="256"/>
      <c r="VDY30" s="271"/>
      <c r="VDZ30" s="272"/>
      <c r="VEA30" s="272"/>
      <c r="VEB30" s="256"/>
      <c r="VEG30" s="271"/>
      <c r="VEH30" s="272"/>
      <c r="VEI30" s="272"/>
      <c r="VEJ30" s="256"/>
      <c r="VEO30" s="271"/>
      <c r="VEP30" s="272"/>
      <c r="VEQ30" s="272"/>
      <c r="VER30" s="256"/>
      <c r="VEW30" s="271"/>
      <c r="VEX30" s="272"/>
      <c r="VEY30" s="272"/>
      <c r="VEZ30" s="256"/>
      <c r="VFE30" s="271"/>
      <c r="VFF30" s="272"/>
      <c r="VFG30" s="272"/>
      <c r="VFH30" s="256"/>
      <c r="VFM30" s="271"/>
      <c r="VFN30" s="272"/>
      <c r="VFO30" s="272"/>
      <c r="VFP30" s="256"/>
      <c r="VFU30" s="271"/>
      <c r="VFV30" s="272"/>
      <c r="VFW30" s="272"/>
      <c r="VFX30" s="256"/>
      <c r="VGC30" s="271"/>
      <c r="VGD30" s="272"/>
      <c r="VGE30" s="272"/>
      <c r="VGF30" s="256"/>
      <c r="VGK30" s="271"/>
      <c r="VGL30" s="272"/>
      <c r="VGM30" s="272"/>
      <c r="VGN30" s="256"/>
      <c r="VGS30" s="271"/>
      <c r="VGT30" s="272"/>
      <c r="VGU30" s="272"/>
      <c r="VGV30" s="256"/>
      <c r="VHA30" s="271"/>
      <c r="VHB30" s="272"/>
      <c r="VHC30" s="272"/>
      <c r="VHD30" s="256"/>
      <c r="VHI30" s="271"/>
      <c r="VHJ30" s="272"/>
      <c r="VHK30" s="272"/>
      <c r="VHL30" s="256"/>
      <c r="VHQ30" s="271"/>
      <c r="VHR30" s="272"/>
      <c r="VHS30" s="272"/>
      <c r="VHT30" s="256"/>
      <c r="VHY30" s="271"/>
      <c r="VHZ30" s="272"/>
      <c r="VIA30" s="272"/>
      <c r="VIB30" s="256"/>
      <c r="VIG30" s="271"/>
      <c r="VIH30" s="272"/>
      <c r="VII30" s="272"/>
      <c r="VIJ30" s="256"/>
      <c r="VIO30" s="271"/>
      <c r="VIP30" s="272"/>
      <c r="VIQ30" s="272"/>
      <c r="VIR30" s="256"/>
      <c r="VIW30" s="271"/>
      <c r="VIX30" s="272"/>
      <c r="VIY30" s="272"/>
      <c r="VIZ30" s="256"/>
      <c r="VJE30" s="271"/>
      <c r="VJF30" s="272"/>
      <c r="VJG30" s="272"/>
      <c r="VJH30" s="256"/>
      <c r="VJM30" s="271"/>
      <c r="VJN30" s="272"/>
      <c r="VJO30" s="272"/>
      <c r="VJP30" s="256"/>
      <c r="VJU30" s="271"/>
      <c r="VJV30" s="272"/>
      <c r="VJW30" s="272"/>
      <c r="VJX30" s="256"/>
      <c r="VKC30" s="271"/>
      <c r="VKD30" s="272"/>
      <c r="VKE30" s="272"/>
      <c r="VKF30" s="256"/>
      <c r="VKK30" s="271"/>
      <c r="VKL30" s="272"/>
      <c r="VKM30" s="272"/>
      <c r="VKN30" s="256"/>
      <c r="VKS30" s="271"/>
      <c r="VKT30" s="272"/>
      <c r="VKU30" s="272"/>
      <c r="VKV30" s="256"/>
      <c r="VLA30" s="271"/>
      <c r="VLB30" s="272"/>
      <c r="VLC30" s="272"/>
      <c r="VLD30" s="256"/>
      <c r="VLI30" s="271"/>
      <c r="VLJ30" s="272"/>
      <c r="VLK30" s="272"/>
      <c r="VLL30" s="256"/>
      <c r="VLQ30" s="271"/>
      <c r="VLR30" s="272"/>
      <c r="VLS30" s="272"/>
      <c r="VLT30" s="256"/>
      <c r="VLY30" s="271"/>
      <c r="VLZ30" s="272"/>
      <c r="VMA30" s="272"/>
      <c r="VMB30" s="256"/>
      <c r="VMG30" s="271"/>
      <c r="VMH30" s="272"/>
      <c r="VMI30" s="272"/>
      <c r="VMJ30" s="256"/>
      <c r="VMO30" s="271"/>
      <c r="VMP30" s="272"/>
      <c r="VMQ30" s="272"/>
      <c r="VMR30" s="256"/>
      <c r="VMW30" s="271"/>
      <c r="VMX30" s="272"/>
      <c r="VMY30" s="272"/>
      <c r="VMZ30" s="256"/>
      <c r="VNE30" s="271"/>
      <c r="VNF30" s="272"/>
      <c r="VNG30" s="272"/>
      <c r="VNH30" s="256"/>
      <c r="VNM30" s="271"/>
      <c r="VNN30" s="272"/>
      <c r="VNO30" s="272"/>
      <c r="VNP30" s="256"/>
      <c r="VNU30" s="271"/>
      <c r="VNV30" s="272"/>
      <c r="VNW30" s="272"/>
      <c r="VNX30" s="256"/>
      <c r="VOC30" s="271"/>
      <c r="VOD30" s="272"/>
      <c r="VOE30" s="272"/>
      <c r="VOF30" s="256"/>
      <c r="VOK30" s="271"/>
      <c r="VOL30" s="272"/>
      <c r="VOM30" s="272"/>
      <c r="VON30" s="256"/>
      <c r="VOS30" s="271"/>
      <c r="VOT30" s="272"/>
      <c r="VOU30" s="272"/>
      <c r="VOV30" s="256"/>
      <c r="VPA30" s="271"/>
      <c r="VPB30" s="272"/>
      <c r="VPC30" s="272"/>
      <c r="VPD30" s="256"/>
      <c r="VPI30" s="271"/>
      <c r="VPJ30" s="272"/>
      <c r="VPK30" s="272"/>
      <c r="VPL30" s="256"/>
      <c r="VPQ30" s="271"/>
      <c r="VPR30" s="272"/>
      <c r="VPS30" s="272"/>
      <c r="VPT30" s="256"/>
      <c r="VPY30" s="271"/>
      <c r="VPZ30" s="272"/>
      <c r="VQA30" s="272"/>
      <c r="VQB30" s="256"/>
      <c r="VQG30" s="271"/>
      <c r="VQH30" s="272"/>
      <c r="VQI30" s="272"/>
      <c r="VQJ30" s="256"/>
      <c r="VQO30" s="271"/>
      <c r="VQP30" s="272"/>
      <c r="VQQ30" s="272"/>
      <c r="VQR30" s="256"/>
      <c r="VQW30" s="271"/>
      <c r="VQX30" s="272"/>
      <c r="VQY30" s="272"/>
      <c r="VQZ30" s="256"/>
      <c r="VRE30" s="271"/>
      <c r="VRF30" s="272"/>
      <c r="VRG30" s="272"/>
      <c r="VRH30" s="256"/>
      <c r="VRM30" s="271"/>
      <c r="VRN30" s="272"/>
      <c r="VRO30" s="272"/>
      <c r="VRP30" s="256"/>
      <c r="VRU30" s="271"/>
      <c r="VRV30" s="272"/>
      <c r="VRW30" s="272"/>
      <c r="VRX30" s="256"/>
      <c r="VSC30" s="271"/>
      <c r="VSD30" s="272"/>
      <c r="VSE30" s="272"/>
      <c r="VSF30" s="256"/>
      <c r="VSK30" s="271"/>
      <c r="VSL30" s="272"/>
      <c r="VSM30" s="272"/>
      <c r="VSN30" s="256"/>
      <c r="VSS30" s="271"/>
      <c r="VST30" s="272"/>
      <c r="VSU30" s="272"/>
      <c r="VSV30" s="256"/>
      <c r="VTA30" s="271"/>
      <c r="VTB30" s="272"/>
      <c r="VTC30" s="272"/>
      <c r="VTD30" s="256"/>
      <c r="VTI30" s="271"/>
      <c r="VTJ30" s="272"/>
      <c r="VTK30" s="272"/>
      <c r="VTL30" s="256"/>
      <c r="VTQ30" s="271"/>
      <c r="VTR30" s="272"/>
      <c r="VTS30" s="272"/>
      <c r="VTT30" s="256"/>
      <c r="VTY30" s="271"/>
      <c r="VTZ30" s="272"/>
      <c r="VUA30" s="272"/>
      <c r="VUB30" s="256"/>
      <c r="VUG30" s="271"/>
      <c r="VUH30" s="272"/>
      <c r="VUI30" s="272"/>
      <c r="VUJ30" s="256"/>
      <c r="VUO30" s="271"/>
      <c r="VUP30" s="272"/>
      <c r="VUQ30" s="272"/>
      <c r="VUR30" s="256"/>
      <c r="VUW30" s="271"/>
      <c r="VUX30" s="272"/>
      <c r="VUY30" s="272"/>
      <c r="VUZ30" s="256"/>
      <c r="VVE30" s="271"/>
      <c r="VVF30" s="272"/>
      <c r="VVG30" s="272"/>
      <c r="VVH30" s="256"/>
      <c r="VVM30" s="271"/>
      <c r="VVN30" s="272"/>
      <c r="VVO30" s="272"/>
      <c r="VVP30" s="256"/>
      <c r="VVU30" s="271"/>
      <c r="VVV30" s="272"/>
      <c r="VVW30" s="272"/>
      <c r="VVX30" s="256"/>
      <c r="VWC30" s="271"/>
      <c r="VWD30" s="272"/>
      <c r="VWE30" s="272"/>
      <c r="VWF30" s="256"/>
      <c r="VWK30" s="271"/>
      <c r="VWL30" s="272"/>
      <c r="VWM30" s="272"/>
      <c r="VWN30" s="256"/>
      <c r="VWS30" s="271"/>
      <c r="VWT30" s="272"/>
      <c r="VWU30" s="272"/>
      <c r="VWV30" s="256"/>
      <c r="VXA30" s="271"/>
      <c r="VXB30" s="272"/>
      <c r="VXC30" s="272"/>
      <c r="VXD30" s="256"/>
      <c r="VXI30" s="271"/>
      <c r="VXJ30" s="272"/>
      <c r="VXK30" s="272"/>
      <c r="VXL30" s="256"/>
      <c r="VXQ30" s="271"/>
      <c r="VXR30" s="272"/>
      <c r="VXS30" s="272"/>
      <c r="VXT30" s="256"/>
      <c r="VXY30" s="271"/>
      <c r="VXZ30" s="272"/>
      <c r="VYA30" s="272"/>
      <c r="VYB30" s="256"/>
      <c r="VYG30" s="271"/>
      <c r="VYH30" s="272"/>
      <c r="VYI30" s="272"/>
      <c r="VYJ30" s="256"/>
      <c r="VYO30" s="271"/>
      <c r="VYP30" s="272"/>
      <c r="VYQ30" s="272"/>
      <c r="VYR30" s="256"/>
      <c r="VYW30" s="271"/>
      <c r="VYX30" s="272"/>
      <c r="VYY30" s="272"/>
      <c r="VYZ30" s="256"/>
      <c r="VZE30" s="271"/>
      <c r="VZF30" s="272"/>
      <c r="VZG30" s="272"/>
      <c r="VZH30" s="256"/>
      <c r="VZM30" s="271"/>
      <c r="VZN30" s="272"/>
      <c r="VZO30" s="272"/>
      <c r="VZP30" s="256"/>
      <c r="VZU30" s="271"/>
      <c r="VZV30" s="272"/>
      <c r="VZW30" s="272"/>
      <c r="VZX30" s="256"/>
      <c r="WAC30" s="271"/>
      <c r="WAD30" s="272"/>
      <c r="WAE30" s="272"/>
      <c r="WAF30" s="256"/>
      <c r="WAK30" s="271"/>
      <c r="WAL30" s="272"/>
      <c r="WAM30" s="272"/>
      <c r="WAN30" s="256"/>
      <c r="WAS30" s="271"/>
      <c r="WAT30" s="272"/>
      <c r="WAU30" s="272"/>
      <c r="WAV30" s="256"/>
      <c r="WBA30" s="271"/>
      <c r="WBB30" s="272"/>
      <c r="WBC30" s="272"/>
      <c r="WBD30" s="256"/>
      <c r="WBI30" s="271"/>
      <c r="WBJ30" s="272"/>
      <c r="WBK30" s="272"/>
      <c r="WBL30" s="256"/>
      <c r="WBQ30" s="271"/>
      <c r="WBR30" s="272"/>
      <c r="WBS30" s="272"/>
      <c r="WBT30" s="256"/>
      <c r="WBY30" s="271"/>
      <c r="WBZ30" s="272"/>
      <c r="WCA30" s="272"/>
      <c r="WCB30" s="256"/>
      <c r="WCG30" s="271"/>
      <c r="WCH30" s="272"/>
      <c r="WCI30" s="272"/>
      <c r="WCJ30" s="256"/>
      <c r="WCO30" s="271"/>
      <c r="WCP30" s="272"/>
      <c r="WCQ30" s="272"/>
      <c r="WCR30" s="256"/>
      <c r="WCW30" s="271"/>
      <c r="WCX30" s="272"/>
      <c r="WCY30" s="272"/>
      <c r="WCZ30" s="256"/>
      <c r="WDE30" s="271"/>
      <c r="WDF30" s="272"/>
      <c r="WDG30" s="272"/>
      <c r="WDH30" s="256"/>
      <c r="WDM30" s="271"/>
      <c r="WDN30" s="272"/>
      <c r="WDO30" s="272"/>
      <c r="WDP30" s="256"/>
      <c r="WDU30" s="271"/>
      <c r="WDV30" s="272"/>
      <c r="WDW30" s="272"/>
      <c r="WDX30" s="256"/>
      <c r="WEC30" s="271"/>
      <c r="WED30" s="272"/>
      <c r="WEE30" s="272"/>
      <c r="WEF30" s="256"/>
      <c r="WEK30" s="271"/>
      <c r="WEL30" s="272"/>
      <c r="WEM30" s="272"/>
      <c r="WEN30" s="256"/>
      <c r="WES30" s="271"/>
      <c r="WET30" s="272"/>
      <c r="WEU30" s="272"/>
      <c r="WEV30" s="256"/>
      <c r="WFA30" s="271"/>
      <c r="WFB30" s="272"/>
      <c r="WFC30" s="272"/>
      <c r="WFD30" s="256"/>
      <c r="WFI30" s="271"/>
      <c r="WFJ30" s="272"/>
      <c r="WFK30" s="272"/>
      <c r="WFL30" s="256"/>
      <c r="WFQ30" s="271"/>
      <c r="WFR30" s="272"/>
      <c r="WFS30" s="272"/>
      <c r="WFT30" s="256"/>
      <c r="WFY30" s="271"/>
      <c r="WFZ30" s="272"/>
      <c r="WGA30" s="272"/>
      <c r="WGB30" s="256"/>
      <c r="WGG30" s="271"/>
      <c r="WGH30" s="272"/>
      <c r="WGI30" s="272"/>
      <c r="WGJ30" s="256"/>
      <c r="WGO30" s="271"/>
      <c r="WGP30" s="272"/>
      <c r="WGQ30" s="272"/>
      <c r="WGR30" s="256"/>
      <c r="WGW30" s="271"/>
      <c r="WGX30" s="272"/>
      <c r="WGY30" s="272"/>
      <c r="WGZ30" s="256"/>
      <c r="WHE30" s="271"/>
      <c r="WHF30" s="272"/>
      <c r="WHG30" s="272"/>
      <c r="WHH30" s="256"/>
      <c r="WHM30" s="271"/>
      <c r="WHN30" s="272"/>
      <c r="WHO30" s="272"/>
      <c r="WHP30" s="256"/>
      <c r="WHU30" s="271"/>
      <c r="WHV30" s="272"/>
      <c r="WHW30" s="272"/>
      <c r="WHX30" s="256"/>
      <c r="WIC30" s="271"/>
      <c r="WID30" s="272"/>
      <c r="WIE30" s="272"/>
      <c r="WIF30" s="256"/>
      <c r="WIK30" s="271"/>
      <c r="WIL30" s="272"/>
      <c r="WIM30" s="272"/>
      <c r="WIN30" s="256"/>
      <c r="WIS30" s="271"/>
      <c r="WIT30" s="272"/>
      <c r="WIU30" s="272"/>
      <c r="WIV30" s="256"/>
      <c r="WJA30" s="271"/>
      <c r="WJB30" s="272"/>
      <c r="WJC30" s="272"/>
      <c r="WJD30" s="256"/>
      <c r="WJI30" s="271"/>
      <c r="WJJ30" s="272"/>
      <c r="WJK30" s="272"/>
      <c r="WJL30" s="256"/>
      <c r="WJQ30" s="271"/>
      <c r="WJR30" s="272"/>
      <c r="WJS30" s="272"/>
      <c r="WJT30" s="256"/>
      <c r="WJY30" s="271"/>
      <c r="WJZ30" s="272"/>
      <c r="WKA30" s="272"/>
      <c r="WKB30" s="256"/>
      <c r="WKG30" s="271"/>
      <c r="WKH30" s="272"/>
      <c r="WKI30" s="272"/>
      <c r="WKJ30" s="256"/>
      <c r="WKO30" s="271"/>
      <c r="WKP30" s="272"/>
      <c r="WKQ30" s="272"/>
      <c r="WKR30" s="256"/>
      <c r="WKW30" s="271"/>
      <c r="WKX30" s="272"/>
      <c r="WKY30" s="272"/>
      <c r="WKZ30" s="256"/>
      <c r="WLE30" s="271"/>
      <c r="WLF30" s="272"/>
      <c r="WLG30" s="272"/>
      <c r="WLH30" s="256"/>
      <c r="WLM30" s="271"/>
      <c r="WLN30" s="272"/>
      <c r="WLO30" s="272"/>
      <c r="WLP30" s="256"/>
      <c r="WLU30" s="271"/>
      <c r="WLV30" s="272"/>
      <c r="WLW30" s="272"/>
      <c r="WLX30" s="256"/>
      <c r="WMC30" s="271"/>
      <c r="WMD30" s="272"/>
      <c r="WME30" s="272"/>
      <c r="WMF30" s="256"/>
      <c r="WMK30" s="271"/>
      <c r="WML30" s="272"/>
      <c r="WMM30" s="272"/>
      <c r="WMN30" s="256"/>
      <c r="WMS30" s="271"/>
      <c r="WMT30" s="272"/>
      <c r="WMU30" s="272"/>
      <c r="WMV30" s="256"/>
      <c r="WNA30" s="271"/>
      <c r="WNB30" s="272"/>
      <c r="WNC30" s="272"/>
      <c r="WND30" s="256"/>
      <c r="WNI30" s="271"/>
      <c r="WNJ30" s="272"/>
      <c r="WNK30" s="272"/>
      <c r="WNL30" s="256"/>
      <c r="WNQ30" s="271"/>
      <c r="WNR30" s="272"/>
      <c r="WNS30" s="272"/>
      <c r="WNT30" s="256"/>
      <c r="WNY30" s="271"/>
      <c r="WNZ30" s="272"/>
      <c r="WOA30" s="272"/>
      <c r="WOB30" s="256"/>
      <c r="WOG30" s="271"/>
      <c r="WOH30" s="272"/>
      <c r="WOI30" s="272"/>
      <c r="WOJ30" s="256"/>
      <c r="WOO30" s="271"/>
      <c r="WOP30" s="272"/>
      <c r="WOQ30" s="272"/>
      <c r="WOR30" s="256"/>
      <c r="WOW30" s="271"/>
      <c r="WOX30" s="272"/>
      <c r="WOY30" s="272"/>
      <c r="WOZ30" s="256"/>
      <c r="WPE30" s="271"/>
      <c r="WPF30" s="272"/>
      <c r="WPG30" s="272"/>
      <c r="WPH30" s="256"/>
      <c r="WPM30" s="271"/>
      <c r="WPN30" s="272"/>
      <c r="WPO30" s="272"/>
      <c r="WPP30" s="256"/>
      <c r="WPU30" s="271"/>
      <c r="WPV30" s="272"/>
      <c r="WPW30" s="272"/>
      <c r="WPX30" s="256"/>
      <c r="WQC30" s="271"/>
      <c r="WQD30" s="272"/>
      <c r="WQE30" s="272"/>
      <c r="WQF30" s="256"/>
      <c r="WQK30" s="271"/>
      <c r="WQL30" s="272"/>
      <c r="WQM30" s="272"/>
      <c r="WQN30" s="256"/>
      <c r="WQS30" s="271"/>
      <c r="WQT30" s="272"/>
      <c r="WQU30" s="272"/>
      <c r="WQV30" s="256"/>
      <c r="WRA30" s="271"/>
      <c r="WRB30" s="272"/>
      <c r="WRC30" s="272"/>
      <c r="WRD30" s="256"/>
      <c r="WRI30" s="271"/>
      <c r="WRJ30" s="272"/>
      <c r="WRK30" s="272"/>
      <c r="WRL30" s="256"/>
      <c r="WRQ30" s="271"/>
      <c r="WRR30" s="272"/>
      <c r="WRS30" s="272"/>
      <c r="WRT30" s="256"/>
      <c r="WRY30" s="271"/>
      <c r="WRZ30" s="272"/>
      <c r="WSA30" s="272"/>
      <c r="WSB30" s="256"/>
      <c r="WSG30" s="271"/>
      <c r="WSH30" s="272"/>
      <c r="WSI30" s="272"/>
      <c r="WSJ30" s="256"/>
      <c r="WSO30" s="271"/>
      <c r="WSP30" s="272"/>
      <c r="WSQ30" s="272"/>
      <c r="WSR30" s="256"/>
      <c r="WSW30" s="271"/>
      <c r="WSX30" s="272"/>
      <c r="WSY30" s="272"/>
      <c r="WSZ30" s="256"/>
      <c r="WTE30" s="271"/>
      <c r="WTF30" s="272"/>
      <c r="WTG30" s="272"/>
      <c r="WTH30" s="256"/>
      <c r="WTM30" s="271"/>
      <c r="WTN30" s="272"/>
      <c r="WTO30" s="272"/>
      <c r="WTP30" s="256"/>
      <c r="WTU30" s="271"/>
      <c r="WTV30" s="272"/>
      <c r="WTW30" s="272"/>
      <c r="WTX30" s="256"/>
      <c r="WUC30" s="271"/>
      <c r="WUD30" s="272"/>
      <c r="WUE30" s="272"/>
      <c r="WUF30" s="256"/>
      <c r="WUK30" s="271"/>
      <c r="WUL30" s="272"/>
      <c r="WUM30" s="272"/>
      <c r="WUN30" s="256"/>
      <c r="WUS30" s="271"/>
      <c r="WUT30" s="272"/>
      <c r="WUU30" s="272"/>
      <c r="WUV30" s="256"/>
      <c r="WVA30" s="271"/>
      <c r="WVB30" s="272"/>
      <c r="WVC30" s="272"/>
      <c r="WVD30" s="256"/>
      <c r="WVI30" s="271"/>
      <c r="WVJ30" s="272"/>
      <c r="WVK30" s="272"/>
      <c r="WVL30" s="256"/>
      <c r="WVQ30" s="271"/>
      <c r="WVR30" s="272"/>
      <c r="WVS30" s="272"/>
      <c r="WVT30" s="256"/>
      <c r="WVY30" s="271"/>
      <c r="WVZ30" s="272"/>
      <c r="WWA30" s="272"/>
      <c r="WWB30" s="256"/>
      <c r="WWG30" s="271"/>
      <c r="WWH30" s="272"/>
      <c r="WWI30" s="272"/>
      <c r="WWJ30" s="256"/>
      <c r="WWO30" s="271"/>
      <c r="WWP30" s="272"/>
      <c r="WWQ30" s="272"/>
      <c r="WWR30" s="256"/>
      <c r="WWW30" s="271"/>
      <c r="WWX30" s="272"/>
      <c r="WWY30" s="272"/>
      <c r="WWZ30" s="256"/>
      <c r="WXE30" s="271"/>
      <c r="WXF30" s="272"/>
      <c r="WXG30" s="272"/>
      <c r="WXH30" s="256"/>
      <c r="WXM30" s="271"/>
      <c r="WXN30" s="272"/>
      <c r="WXO30" s="272"/>
      <c r="WXP30" s="256"/>
      <c r="WXU30" s="271"/>
      <c r="WXV30" s="272"/>
      <c r="WXW30" s="272"/>
      <c r="WXX30" s="256"/>
      <c r="WYC30" s="271"/>
      <c r="WYD30" s="272"/>
      <c r="WYE30" s="272"/>
      <c r="WYF30" s="256"/>
      <c r="WYK30" s="271"/>
      <c r="WYL30" s="272"/>
      <c r="WYM30" s="272"/>
      <c r="WYN30" s="256"/>
      <c r="WYS30" s="271"/>
      <c r="WYT30" s="272"/>
      <c r="WYU30" s="272"/>
      <c r="WYV30" s="256"/>
      <c r="WZA30" s="271"/>
      <c r="WZB30" s="272"/>
      <c r="WZC30" s="272"/>
      <c r="WZD30" s="256"/>
      <c r="WZI30" s="271"/>
      <c r="WZJ30" s="272"/>
      <c r="WZK30" s="272"/>
      <c r="WZL30" s="256"/>
      <c r="WZQ30" s="271"/>
      <c r="WZR30" s="272"/>
      <c r="WZS30" s="272"/>
      <c r="WZT30" s="256"/>
      <c r="WZY30" s="271"/>
      <c r="WZZ30" s="272"/>
      <c r="XAA30" s="272"/>
      <c r="XAB30" s="256"/>
      <c r="XAG30" s="271"/>
      <c r="XAH30" s="272"/>
      <c r="XAI30" s="272"/>
      <c r="XAJ30" s="256"/>
      <c r="XAO30" s="271"/>
      <c r="XAP30" s="272"/>
      <c r="XAQ30" s="272"/>
      <c r="XAR30" s="256"/>
      <c r="XAW30" s="271"/>
      <c r="XAX30" s="272"/>
      <c r="XAY30" s="272"/>
      <c r="XAZ30" s="256"/>
      <c r="XBE30" s="271"/>
      <c r="XBF30" s="272"/>
      <c r="XBG30" s="272"/>
      <c r="XBH30" s="256"/>
      <c r="XBM30" s="271"/>
      <c r="XBN30" s="272"/>
      <c r="XBO30" s="272"/>
      <c r="XBP30" s="256"/>
      <c r="XBU30" s="271"/>
      <c r="XBV30" s="272"/>
      <c r="XBW30" s="272"/>
      <c r="XBX30" s="256"/>
      <c r="XCC30" s="271"/>
      <c r="XCD30" s="272"/>
      <c r="XCE30" s="272"/>
      <c r="XCF30" s="256"/>
      <c r="XCK30" s="271"/>
      <c r="XCL30" s="272"/>
      <c r="XCM30" s="272"/>
      <c r="XCN30" s="256"/>
      <c r="XCS30" s="271"/>
      <c r="XCT30" s="272"/>
      <c r="XCU30" s="272"/>
      <c r="XCV30" s="256"/>
      <c r="XDA30" s="271"/>
      <c r="XDB30" s="272"/>
      <c r="XDC30" s="272"/>
      <c r="XDD30" s="256"/>
      <c r="XDI30" s="271"/>
      <c r="XDJ30" s="272"/>
      <c r="XDK30" s="272"/>
      <c r="XDL30" s="256"/>
      <c r="XDQ30" s="271"/>
      <c r="XDR30" s="272"/>
      <c r="XDS30" s="272"/>
      <c r="XDT30" s="256"/>
      <c r="XDY30" s="271"/>
      <c r="XDZ30" s="272"/>
      <c r="XEA30" s="272"/>
      <c r="XEB30" s="256"/>
      <c r="XEG30" s="271"/>
      <c r="XEH30" s="272"/>
      <c r="XEI30" s="272"/>
      <c r="XEJ30" s="256"/>
      <c r="XEO30" s="271"/>
      <c r="XEP30" s="272"/>
      <c r="XEQ30" s="272"/>
      <c r="XER30" s="256"/>
      <c r="XEW30" s="271"/>
      <c r="XEX30" s="272"/>
      <c r="XEY30" s="272"/>
      <c r="XEZ30" s="256"/>
    </row>
    <row r="31" spans="1:1020 1025:2044 2049:3068 3073:4092 4097:5116 5121:6140 6145:7164 7169:8188 8193:9212 9217:10236 10241:11260 11265:12284 12289:13308 13313:14332 14337:15356 15361:16380">
      <c r="A31" s="271"/>
      <c r="B31" s="272"/>
      <c r="C31" s="272"/>
      <c r="D31" s="256"/>
    </row>
  </sheetData>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100</vt:i4>
      </vt:variant>
    </vt:vector>
  </HeadingPairs>
  <TitlesOfParts>
    <vt:vector size="136" baseType="lpstr">
      <vt:lpstr>WP-Q-3-1</vt:lpstr>
      <vt:lpstr>WP-Q-3-2-D46831</vt:lpstr>
      <vt:lpstr>WP-Q-3-3-D46831</vt:lpstr>
      <vt:lpstr>WP-Q-3-4 D46831</vt:lpstr>
      <vt:lpstr>WP-Q-3-5 Summary</vt:lpstr>
      <vt:lpstr>WP-Q-3-6 Overheads</vt:lpstr>
      <vt:lpstr>TXED - LINE 1</vt:lpstr>
      <vt:lpstr>TXFRC - LINE 2</vt:lpstr>
      <vt:lpstr>TXMCDF - LINE 3</vt:lpstr>
      <vt:lpstr>TXMCOF - LINE 4</vt:lpstr>
      <vt:lpstr>TXMRNOAC - LINE 5</vt:lpstr>
      <vt:lpstr>TXMRSC - LINE 6</vt:lpstr>
      <vt:lpstr>TXNCC - LINE 7</vt:lpstr>
      <vt:lpstr>TXNLSCAH - LINE 8</vt:lpstr>
      <vt:lpstr>TXNLSCC - LINE 9</vt:lpstr>
      <vt:lpstr>TXNPRC - LINE 10</vt:lpstr>
      <vt:lpstr>TXNPRCAH - LINE 11</vt:lpstr>
      <vt:lpstr>TXNPRCPL - LINE 12</vt:lpstr>
      <vt:lpstr>TXNRMSC - LINE 13</vt:lpstr>
      <vt:lpstr>TXNSC - LINE 14</vt:lpstr>
      <vt:lpstr>TXNSCAH - LINE 15</vt:lpstr>
      <vt:lpstr>TXOCMRC - LINE 16</vt:lpstr>
      <vt:lpstr>TXPULSIN - LINE 17</vt:lpstr>
      <vt:lpstr>TXPULSRP - LINE 18</vt:lpstr>
      <vt:lpstr>TXRC - LINE 19</vt:lpstr>
      <vt:lpstr>TXRMTRT - LINE 20</vt:lpstr>
      <vt:lpstr>TXRMTRT3 - LINE 21</vt:lpstr>
      <vt:lpstr>TXSBAC - LINE 22</vt:lpstr>
      <vt:lpstr>TXSBHC - LINE 23</vt:lpstr>
      <vt:lpstr>TXSSMRR - LINE 24</vt:lpstr>
      <vt:lpstr>TXTOHCC - LINE 25</vt:lpstr>
      <vt:lpstr>TXTUGCC - LINE 26</vt:lpstr>
      <vt:lpstr>TXUCRNUG - LINE 27</vt:lpstr>
      <vt:lpstr>TXMRNOAC - LINE 28</vt:lpstr>
      <vt:lpstr>TXEDD - LINE 29</vt:lpstr>
      <vt:lpstr>Payroll Rates</vt:lpstr>
      <vt:lpstr>'TXED - LINE 1'!Print_Area</vt:lpstr>
      <vt:lpstr>'TXEDD - LINE 29'!Print_Area</vt:lpstr>
      <vt:lpstr>'TXFRC - LINE 2'!Print_Area</vt:lpstr>
      <vt:lpstr>'TXMCDF - LINE 3'!Print_Area</vt:lpstr>
      <vt:lpstr>'TXMCOF - LINE 4'!Print_Area</vt:lpstr>
      <vt:lpstr>'TXMRNOAC - LINE 28'!Print_Area</vt:lpstr>
      <vt:lpstr>'TXMRNOAC - LINE 5'!Print_Area</vt:lpstr>
      <vt:lpstr>'TXMRSC - LINE 6'!Print_Area</vt:lpstr>
      <vt:lpstr>'TXNCC - LINE 7'!Print_Area</vt:lpstr>
      <vt:lpstr>'TXNLSCAH - LINE 8'!Print_Area</vt:lpstr>
      <vt:lpstr>'TXNLSCC - LINE 9'!Print_Area</vt:lpstr>
      <vt:lpstr>'TXNPRC - LINE 10'!Print_Area</vt:lpstr>
      <vt:lpstr>'TXNPRCAH - LINE 11'!Print_Area</vt:lpstr>
      <vt:lpstr>'TXNPRCPL - LINE 12'!Print_Area</vt:lpstr>
      <vt:lpstr>'TXNRMSC - LINE 13'!Print_Area</vt:lpstr>
      <vt:lpstr>'TXNSC - LINE 14'!Print_Area</vt:lpstr>
      <vt:lpstr>'TXNSCAH - LINE 15'!Print_Area</vt:lpstr>
      <vt:lpstr>'TXOCMRC - LINE 16'!Print_Area</vt:lpstr>
      <vt:lpstr>'TXPULSIN - LINE 17'!Print_Area</vt:lpstr>
      <vt:lpstr>'TXPULSRP - LINE 18'!Print_Area</vt:lpstr>
      <vt:lpstr>'TXRC - LINE 19'!Print_Area</vt:lpstr>
      <vt:lpstr>'TXRMTRT - LINE 20'!Print_Area</vt:lpstr>
      <vt:lpstr>'TXRMTRT3 - LINE 21'!Print_Area</vt:lpstr>
      <vt:lpstr>'TXSBAC - LINE 22'!Print_Area</vt:lpstr>
      <vt:lpstr>'TXSBHC - LINE 23'!Print_Area</vt:lpstr>
      <vt:lpstr>'TXSSMRR - LINE 24'!Print_Area</vt:lpstr>
      <vt:lpstr>'TXTOHCC - LINE 25'!Print_Area</vt:lpstr>
      <vt:lpstr>'TXTUGCC - LINE 26'!Print_Area</vt:lpstr>
      <vt:lpstr>'TXUCRNUG - LINE 27'!Print_Area</vt:lpstr>
      <vt:lpstr>'WP-Q-3-1'!Print_Area</vt:lpstr>
      <vt:lpstr>'WP-Q-3-2-D46831'!Print_Area</vt:lpstr>
      <vt:lpstr>'WP-Q-3-3-D46831'!Print_Area</vt:lpstr>
      <vt:lpstr>'WP-Q-3-4 D46831'!Print_Area</vt:lpstr>
      <vt:lpstr>'WP-Q-3-5 Summary'!Print_Area</vt:lpstr>
      <vt:lpstr>'TXED - LINE 1'!Print_Area2</vt:lpstr>
      <vt:lpstr>'TXEDD - LINE 29'!Print_Area2</vt:lpstr>
      <vt:lpstr>'TXFRC - LINE 2'!Print_Area2</vt:lpstr>
      <vt:lpstr>'TXMCDF - LINE 3'!Print_Area2</vt:lpstr>
      <vt:lpstr>'TXMCOF - LINE 4'!Print_Area2</vt:lpstr>
      <vt:lpstr>'TXMRNOAC - LINE 28'!Print_Area2</vt:lpstr>
      <vt:lpstr>'TXMRNOAC - LINE 5'!Print_Area2</vt:lpstr>
      <vt:lpstr>'TXMRSC - LINE 6'!Print_Area2</vt:lpstr>
      <vt:lpstr>'TXNCC - LINE 7'!Print_Area2</vt:lpstr>
      <vt:lpstr>'TXNLSCAH - LINE 8'!Print_Area2</vt:lpstr>
      <vt:lpstr>'TXNLSCC - LINE 9'!Print_Area2</vt:lpstr>
      <vt:lpstr>'TXNPRC - LINE 10'!Print_Area2</vt:lpstr>
      <vt:lpstr>'TXNPRCAH - LINE 11'!Print_Area2</vt:lpstr>
      <vt:lpstr>'TXNPRCPL - LINE 12'!Print_Area2</vt:lpstr>
      <vt:lpstr>'TXNRMSC - LINE 13'!Print_Area2</vt:lpstr>
      <vt:lpstr>'TXNSC - LINE 14'!Print_Area2</vt:lpstr>
      <vt:lpstr>'TXNSCAH - LINE 15'!Print_Area2</vt:lpstr>
      <vt:lpstr>'TXOCMRC - LINE 16'!Print_Area2</vt:lpstr>
      <vt:lpstr>'TXPULSIN - LINE 17'!Print_Area2</vt:lpstr>
      <vt:lpstr>'TXPULSRP - LINE 18'!Print_Area2</vt:lpstr>
      <vt:lpstr>'TXRC - LINE 19'!Print_Area2</vt:lpstr>
      <vt:lpstr>'TXRMTRT - LINE 20'!Print_Area2</vt:lpstr>
      <vt:lpstr>'TXRMTRT3 - LINE 21'!Print_Area2</vt:lpstr>
      <vt:lpstr>'TXSBAC - LINE 22'!Print_Area2</vt:lpstr>
      <vt:lpstr>'TXSBHC - LINE 23'!Print_Area2</vt:lpstr>
      <vt:lpstr>'TXSSMRR - LINE 24'!Print_Area2</vt:lpstr>
      <vt:lpstr>'TXTOHCC - LINE 25'!Print_Area2</vt:lpstr>
      <vt:lpstr>'TXTUGCC - LINE 26'!Print_Area2</vt:lpstr>
      <vt:lpstr>'TXUCRNUG - LINE 27'!Print_Area2</vt:lpstr>
      <vt:lpstr>'WP-Q-3-5 Summary'!Print_Area2</vt:lpstr>
      <vt:lpstr>'WP-Q-3-6 Overheads'!Print_Area2</vt:lpstr>
      <vt:lpstr>'TXED - LINE 1'!Print_Titles</vt:lpstr>
      <vt:lpstr>'TXEDD - LINE 29'!Print_Titles</vt:lpstr>
      <vt:lpstr>'TXFRC - LINE 2'!Print_Titles</vt:lpstr>
      <vt:lpstr>'TXMCDF - LINE 3'!Print_Titles</vt:lpstr>
      <vt:lpstr>'TXMCOF - LINE 4'!Print_Titles</vt:lpstr>
      <vt:lpstr>'TXMRNOAC - LINE 28'!Print_Titles</vt:lpstr>
      <vt:lpstr>'TXMRNOAC - LINE 5'!Print_Titles</vt:lpstr>
      <vt:lpstr>'TXMRSC - LINE 6'!Print_Titles</vt:lpstr>
      <vt:lpstr>'TXNCC - LINE 7'!Print_Titles</vt:lpstr>
      <vt:lpstr>'TXNLSCAH - LINE 8'!Print_Titles</vt:lpstr>
      <vt:lpstr>'TXNLSCC - LINE 9'!Print_Titles</vt:lpstr>
      <vt:lpstr>'TXNPRC - LINE 10'!Print_Titles</vt:lpstr>
      <vt:lpstr>'TXNPRCAH - LINE 11'!Print_Titles</vt:lpstr>
      <vt:lpstr>'TXNPRCPL - LINE 12'!Print_Titles</vt:lpstr>
      <vt:lpstr>'TXNRMSC - LINE 13'!Print_Titles</vt:lpstr>
      <vt:lpstr>'TXNSC - LINE 14'!Print_Titles</vt:lpstr>
      <vt:lpstr>'TXNSCAH - LINE 15'!Print_Titles</vt:lpstr>
      <vt:lpstr>'TXOCMRC - LINE 16'!Print_Titles</vt:lpstr>
      <vt:lpstr>'TXPULSIN - LINE 17'!Print_Titles</vt:lpstr>
      <vt:lpstr>'TXPULSRP - LINE 18'!Print_Titles</vt:lpstr>
      <vt:lpstr>'TXRC - LINE 19'!Print_Titles</vt:lpstr>
      <vt:lpstr>'TXRMTRT - LINE 20'!Print_Titles</vt:lpstr>
      <vt:lpstr>'TXRMTRT3 - LINE 21'!Print_Titles</vt:lpstr>
      <vt:lpstr>'TXSBAC - LINE 22'!Print_Titles</vt:lpstr>
      <vt:lpstr>'TXSBHC - LINE 23'!Print_Titles</vt:lpstr>
      <vt:lpstr>'TXSSMRR - LINE 24'!Print_Titles</vt:lpstr>
      <vt:lpstr>'TXTOHCC - LINE 25'!Print_Titles</vt:lpstr>
      <vt:lpstr>'TXTUGCC - LINE 26'!Print_Titles</vt:lpstr>
      <vt:lpstr>'TXUCRNUG - LINE 27'!Print_Titles</vt:lpstr>
      <vt:lpstr>'WP-Q-3-1'!Print_Titles</vt:lpstr>
      <vt:lpstr>'WP-Q-3-2-D46831'!Print_Titles</vt:lpstr>
      <vt:lpstr>'WP-Q-3-3-D46831'!Print_Titles</vt:lpstr>
      <vt:lpstr>'WP-Q-3-4 D46831'!Print_Titles</vt:lpstr>
      <vt:lpstr>'WP-Q-3-5 Summary'!Print_Titles</vt:lpstr>
      <vt:lpstr>'WP-Q-3-6 Overheads'!Print_Titles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Kilgore, Billy R</dc:creator>
  <cp:lastModifiedBy>Torres, Gabriel</cp:lastModifiedBy>
  <cp:lastPrinted>2021-05-30T19:00:48Z</cp:lastPrinted>
  <dcterms:created xsi:type="dcterms:W3CDTF">2003-07-01T20:38:45Z</dcterms:created>
  <dcterms:modified xsi:type="dcterms:W3CDTF">2021-05-30T19:03:48Z</dcterms:modified>
</cp:coreProperties>
</file>